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740" yWindow="45" windowWidth="13515" windowHeight="7740" tabRatio="848"/>
  </bookViews>
  <sheets>
    <sheet name="Rotoplas" sheetId="6942" r:id="rId1"/>
    <sheet name="Maseca" sheetId="6936" r:id="rId2"/>
    <sheet name="Barcel" sheetId="6937" r:id="rId3"/>
    <sheet name="Avícola" sheetId="6935" r:id="rId4"/>
    <sheet name="Proteinas" sheetId="6946" r:id="rId5"/>
    <sheet name="Mérida oeste" sheetId="6931" r:id="rId6"/>
  </sheets>
  <calcPr calcId="145621"/>
</workbook>
</file>

<file path=xl/calcChain.xml><?xml version="1.0" encoding="utf-8"?>
<calcChain xmlns="http://schemas.openxmlformats.org/spreadsheetml/2006/main">
  <c r="F45" i="6942" l="1"/>
  <c r="H41" i="6942"/>
  <c r="G44" i="6942"/>
  <c r="F43" i="6942"/>
  <c r="F42" i="6942"/>
  <c r="F41" i="6942"/>
  <c r="F40" i="6942"/>
  <c r="AG38" i="6946" l="1"/>
  <c r="AG37" i="6946"/>
  <c r="AE35" i="6946"/>
  <c r="AI35" i="6946" s="1"/>
  <c r="AJ35" i="6946" s="1"/>
  <c r="AE34" i="6946"/>
  <c r="AI34" i="6946" s="1"/>
  <c r="AJ34" i="6946" s="1"/>
  <c r="AE33" i="6946"/>
  <c r="AI33" i="6946" s="1"/>
  <c r="AJ33" i="6946" s="1"/>
  <c r="AE32" i="6946"/>
  <c r="AI32" i="6946" s="1"/>
  <c r="AJ32" i="6946" s="1"/>
  <c r="AE31" i="6946"/>
  <c r="AI31" i="6946" s="1"/>
  <c r="AJ31" i="6946" s="1"/>
  <c r="AE30" i="6946"/>
  <c r="AI30" i="6946" s="1"/>
  <c r="AJ30" i="6946" s="1"/>
  <c r="AE29" i="6946"/>
  <c r="AI29" i="6946" s="1"/>
  <c r="AJ29" i="6946" s="1"/>
  <c r="AE28" i="6946"/>
  <c r="AI28" i="6946" s="1"/>
  <c r="AJ28" i="6946" s="1"/>
  <c r="AE27" i="6946"/>
  <c r="AI27" i="6946" s="1"/>
  <c r="AJ27" i="6946" s="1"/>
  <c r="AE26" i="6946"/>
  <c r="AI26" i="6946" s="1"/>
  <c r="AJ26" i="6946" s="1"/>
  <c r="AE25" i="6946"/>
  <c r="AI25" i="6946" s="1"/>
  <c r="AJ25" i="6946" s="1"/>
  <c r="AE24" i="6946"/>
  <c r="AI24" i="6946" s="1"/>
  <c r="AJ24" i="6946" s="1"/>
  <c r="AE23" i="6946"/>
  <c r="AI23" i="6946" s="1"/>
  <c r="AJ23" i="6946" s="1"/>
  <c r="AE22" i="6946"/>
  <c r="AI22" i="6946" s="1"/>
  <c r="AJ22" i="6946" s="1"/>
  <c r="AE21" i="6946"/>
  <c r="AI21" i="6946" s="1"/>
  <c r="AJ21" i="6946" s="1"/>
  <c r="AE20" i="6946"/>
  <c r="AI20" i="6946" s="1"/>
  <c r="AJ20" i="6946" s="1"/>
  <c r="AE19" i="6946"/>
  <c r="AI19" i="6946" s="1"/>
  <c r="AJ19" i="6946" s="1"/>
  <c r="AE18" i="6946"/>
  <c r="AI18" i="6946" s="1"/>
  <c r="AJ18" i="6946" s="1"/>
  <c r="AE17" i="6946"/>
  <c r="AI17" i="6946" s="1"/>
  <c r="AJ17" i="6946" s="1"/>
  <c r="AE16" i="6946"/>
  <c r="AI16" i="6946" s="1"/>
  <c r="AJ16" i="6946" s="1"/>
  <c r="AE15" i="6946"/>
  <c r="AI15" i="6946" s="1"/>
  <c r="AJ15" i="6946" s="1"/>
  <c r="AE14" i="6946"/>
  <c r="AI14" i="6946" s="1"/>
  <c r="AJ14" i="6946" s="1"/>
  <c r="AE13" i="6946"/>
  <c r="AI13" i="6946" s="1"/>
  <c r="AJ13" i="6946" s="1"/>
  <c r="AE12" i="6946"/>
  <c r="AI12" i="6946" s="1"/>
  <c r="AJ12" i="6946" s="1"/>
  <c r="AE11" i="6946"/>
  <c r="AI11" i="6946" s="1"/>
  <c r="AJ11" i="6946" s="1"/>
  <c r="AE10" i="6946"/>
  <c r="AI10" i="6946" s="1"/>
  <c r="AJ10" i="6946" s="1"/>
  <c r="AE9" i="6946"/>
  <c r="AI9" i="6946" s="1"/>
  <c r="AJ9" i="6946" s="1"/>
  <c r="AE8" i="6946"/>
  <c r="AI8" i="6946" s="1"/>
  <c r="AJ8" i="6946" s="1"/>
  <c r="AE7" i="6946"/>
  <c r="AI7" i="6946" s="1"/>
  <c r="AJ7" i="6946" s="1"/>
  <c r="AE6" i="6946"/>
  <c r="AI6" i="6946" s="1"/>
  <c r="AJ6" i="6946" s="1"/>
  <c r="AE5" i="6946"/>
  <c r="AI5" i="6946" s="1"/>
  <c r="AJ5" i="6946" s="1"/>
  <c r="AE4" i="6946"/>
  <c r="AI4" i="6946" s="1"/>
  <c r="AJ4" i="6946" s="1"/>
  <c r="AG37" i="6935"/>
  <c r="AG36" i="6935"/>
  <c r="AE34" i="6935"/>
  <c r="AI34" i="6935" s="1"/>
  <c r="AJ34" i="6935" s="1"/>
  <c r="AL33" i="6935"/>
  <c r="AE33" i="6935"/>
  <c r="AI33" i="6935" s="1"/>
  <c r="AJ33" i="6935" s="1"/>
  <c r="AL32" i="6935"/>
  <c r="AE32" i="6935"/>
  <c r="AI32" i="6935" s="1"/>
  <c r="AJ32" i="6935" s="1"/>
  <c r="AL31" i="6935"/>
  <c r="AE31" i="6935"/>
  <c r="AI31" i="6935" s="1"/>
  <c r="AL30" i="6935"/>
  <c r="AE30" i="6935"/>
  <c r="AI30" i="6935" s="1"/>
  <c r="AL29" i="6935"/>
  <c r="AE29" i="6935"/>
  <c r="AI29" i="6935" s="1"/>
  <c r="AL28" i="6935"/>
  <c r="AE28" i="6935"/>
  <c r="AI28" i="6935" s="1"/>
  <c r="AL27" i="6935"/>
  <c r="AE27" i="6935"/>
  <c r="AI27" i="6935" s="1"/>
  <c r="AJ27" i="6935" s="1"/>
  <c r="AL26" i="6935"/>
  <c r="AE26" i="6935"/>
  <c r="AI26" i="6935" s="1"/>
  <c r="AL25" i="6935"/>
  <c r="AE25" i="6935"/>
  <c r="AI25" i="6935" s="1"/>
  <c r="AL24" i="6935"/>
  <c r="AE24" i="6935"/>
  <c r="AI24" i="6935" s="1"/>
  <c r="AJ24" i="6935" s="1"/>
  <c r="AL23" i="6935"/>
  <c r="AE23" i="6935"/>
  <c r="AI23" i="6935" s="1"/>
  <c r="AL22" i="6935"/>
  <c r="AE22" i="6935"/>
  <c r="AI22" i="6935" s="1"/>
  <c r="AL21" i="6935"/>
  <c r="AE21" i="6935"/>
  <c r="AI21" i="6935" s="1"/>
  <c r="AL20" i="6935"/>
  <c r="AE20" i="6935"/>
  <c r="AI20" i="6935" s="1"/>
  <c r="AL19" i="6935"/>
  <c r="AE19" i="6935"/>
  <c r="AI19" i="6935" s="1"/>
  <c r="AJ19" i="6935" s="1"/>
  <c r="AL18" i="6935"/>
  <c r="AE18" i="6935"/>
  <c r="AI18" i="6935" s="1"/>
  <c r="AL17" i="6935"/>
  <c r="AE17" i="6935"/>
  <c r="AI17" i="6935" s="1"/>
  <c r="AL16" i="6935"/>
  <c r="AE16" i="6935"/>
  <c r="AI16" i="6935" s="1"/>
  <c r="AL15" i="6935"/>
  <c r="AE15" i="6935"/>
  <c r="AI15" i="6935" s="1"/>
  <c r="AL14" i="6935"/>
  <c r="AE14" i="6935"/>
  <c r="AI14" i="6935" s="1"/>
  <c r="AL13" i="6935"/>
  <c r="AE13" i="6935"/>
  <c r="AI13" i="6935" s="1"/>
  <c r="AL12" i="6935"/>
  <c r="AE12" i="6935"/>
  <c r="AI12" i="6935" s="1"/>
  <c r="AL11" i="6935"/>
  <c r="AE11" i="6935"/>
  <c r="AI11" i="6935" s="1"/>
  <c r="AJ11" i="6935" s="1"/>
  <c r="AL10" i="6935"/>
  <c r="AE10" i="6935"/>
  <c r="AI10" i="6935" s="1"/>
  <c r="AL9" i="6935"/>
  <c r="AE9" i="6935"/>
  <c r="AI9" i="6935" s="1"/>
  <c r="AL8" i="6935"/>
  <c r="AE8" i="6935"/>
  <c r="AI8" i="6935" s="1"/>
  <c r="AL7" i="6935"/>
  <c r="AE7" i="6935"/>
  <c r="AI7" i="6935" s="1"/>
  <c r="AL6" i="6935"/>
  <c r="AE6" i="6935"/>
  <c r="AI6" i="6935" s="1"/>
  <c r="AL5" i="6935"/>
  <c r="AE5" i="6935"/>
  <c r="AI5" i="6935" s="1"/>
  <c r="AL4" i="6935"/>
  <c r="AE4" i="6935"/>
  <c r="AI4" i="6935" s="1"/>
  <c r="AL3" i="6935"/>
  <c r="AE3" i="6935"/>
  <c r="AI3" i="6935" s="1"/>
  <c r="AG37" i="6937"/>
  <c r="AG36" i="6937"/>
  <c r="AE34" i="6937"/>
  <c r="AI34" i="6937" s="1"/>
  <c r="AJ34" i="6937" s="1"/>
  <c r="AL33" i="6937"/>
  <c r="AE33" i="6937"/>
  <c r="AI33" i="6937" s="1"/>
  <c r="AL32" i="6937"/>
  <c r="AE32" i="6937"/>
  <c r="AI32" i="6937" s="1"/>
  <c r="AL31" i="6937"/>
  <c r="AE31" i="6937"/>
  <c r="AI31" i="6937" s="1"/>
  <c r="AL30" i="6937"/>
  <c r="AE30" i="6937"/>
  <c r="AI30" i="6937" s="1"/>
  <c r="AJ30" i="6937" s="1"/>
  <c r="AL29" i="6937"/>
  <c r="AE29" i="6937"/>
  <c r="AI29" i="6937" s="1"/>
  <c r="AL28" i="6937"/>
  <c r="AE28" i="6937"/>
  <c r="AI28" i="6937" s="1"/>
  <c r="AJ28" i="6937" s="1"/>
  <c r="AL27" i="6937"/>
  <c r="AE27" i="6937"/>
  <c r="AI27" i="6937" s="1"/>
  <c r="AL26" i="6937"/>
  <c r="AE26" i="6937"/>
  <c r="AI26" i="6937" s="1"/>
  <c r="AL25" i="6937"/>
  <c r="AE25" i="6937"/>
  <c r="AI25" i="6937" s="1"/>
  <c r="AJ25" i="6937" s="1"/>
  <c r="AL24" i="6937"/>
  <c r="AE24" i="6937"/>
  <c r="AI24" i="6937" s="1"/>
  <c r="AJ24" i="6937" s="1"/>
  <c r="AL23" i="6937"/>
  <c r="AE23" i="6937"/>
  <c r="AI23" i="6937" s="1"/>
  <c r="AL22" i="6937"/>
  <c r="AE22" i="6937"/>
  <c r="AI22" i="6937" s="1"/>
  <c r="AL21" i="6937"/>
  <c r="AE21" i="6937"/>
  <c r="AI21" i="6937" s="1"/>
  <c r="AL20" i="6937"/>
  <c r="AE20" i="6937"/>
  <c r="AI20" i="6937" s="1"/>
  <c r="AL19" i="6937"/>
  <c r="AE19" i="6937"/>
  <c r="AI19" i="6937" s="1"/>
  <c r="AL18" i="6937"/>
  <c r="AE18" i="6937"/>
  <c r="AI18" i="6937" s="1"/>
  <c r="AL17" i="6937"/>
  <c r="AE17" i="6937"/>
  <c r="AI17" i="6937" s="1"/>
  <c r="AL16" i="6937"/>
  <c r="AE16" i="6937"/>
  <c r="AI16" i="6937" s="1"/>
  <c r="AJ16" i="6937" s="1"/>
  <c r="AL15" i="6937"/>
  <c r="AE15" i="6937"/>
  <c r="AI15" i="6937" s="1"/>
  <c r="AJ15" i="6937" s="1"/>
  <c r="AL14" i="6937"/>
  <c r="AE14" i="6937"/>
  <c r="AI14" i="6937" s="1"/>
  <c r="AL13" i="6937"/>
  <c r="AE13" i="6937"/>
  <c r="AI13" i="6937" s="1"/>
  <c r="AJ13" i="6937" s="1"/>
  <c r="AL12" i="6937"/>
  <c r="AE12" i="6937"/>
  <c r="AI12" i="6937" s="1"/>
  <c r="AJ12" i="6937" s="1"/>
  <c r="AL11" i="6937"/>
  <c r="AE11" i="6937"/>
  <c r="AI11" i="6937" s="1"/>
  <c r="AJ11" i="6937" s="1"/>
  <c r="AL10" i="6937"/>
  <c r="AE10" i="6937"/>
  <c r="AI10" i="6937" s="1"/>
  <c r="AL9" i="6937"/>
  <c r="AE9" i="6937"/>
  <c r="AI9" i="6937" s="1"/>
  <c r="AL8" i="6937"/>
  <c r="AE8" i="6937"/>
  <c r="AI8" i="6937" s="1"/>
  <c r="AL7" i="6937"/>
  <c r="AE7" i="6937"/>
  <c r="AI7" i="6937" s="1"/>
  <c r="AL6" i="6937"/>
  <c r="AE6" i="6937"/>
  <c r="AI6" i="6937" s="1"/>
  <c r="AL5" i="6937"/>
  <c r="AE5" i="6937"/>
  <c r="AI5" i="6937" s="1"/>
  <c r="AL4" i="6937"/>
  <c r="AE4" i="6937"/>
  <c r="AI4" i="6937" s="1"/>
  <c r="AL3" i="6937"/>
  <c r="AE3" i="6937"/>
  <c r="AI3" i="6937" s="1"/>
  <c r="AG37" i="6936"/>
  <c r="AG36" i="6936"/>
  <c r="AE34" i="6936"/>
  <c r="AI34" i="6936" s="1"/>
  <c r="AJ34" i="6936" s="1"/>
  <c r="AL33" i="6936"/>
  <c r="AE33" i="6936"/>
  <c r="AI33" i="6936" s="1"/>
  <c r="AL32" i="6936"/>
  <c r="AE32" i="6936"/>
  <c r="AI32" i="6936" s="1"/>
  <c r="AL31" i="6936"/>
  <c r="AE31" i="6936"/>
  <c r="AI31" i="6936" s="1"/>
  <c r="AL30" i="6936"/>
  <c r="AE30" i="6936"/>
  <c r="AI30" i="6936" s="1"/>
  <c r="AL29" i="6936"/>
  <c r="AE29" i="6936"/>
  <c r="AI29" i="6936" s="1"/>
  <c r="AL28" i="6936"/>
  <c r="AE28" i="6936"/>
  <c r="AI28" i="6936" s="1"/>
  <c r="AL27" i="6936"/>
  <c r="AE27" i="6936"/>
  <c r="AI27" i="6936" s="1"/>
  <c r="AL26" i="6936"/>
  <c r="AE26" i="6936"/>
  <c r="AI26" i="6936" s="1"/>
  <c r="AL25" i="6936"/>
  <c r="AE25" i="6936"/>
  <c r="AI25" i="6936" s="1"/>
  <c r="AL24" i="6936"/>
  <c r="AE24" i="6936"/>
  <c r="AI24" i="6936" s="1"/>
  <c r="AL23" i="6936"/>
  <c r="AE23" i="6936"/>
  <c r="AI23" i="6936" s="1"/>
  <c r="AL22" i="6936"/>
  <c r="AE22" i="6936"/>
  <c r="AI22" i="6936" s="1"/>
  <c r="AL21" i="6936"/>
  <c r="AE21" i="6936"/>
  <c r="AI21" i="6936" s="1"/>
  <c r="AL20" i="6936"/>
  <c r="AE20" i="6936"/>
  <c r="AI20" i="6936" s="1"/>
  <c r="AL19" i="6936"/>
  <c r="AE19" i="6936"/>
  <c r="AI19" i="6936" s="1"/>
  <c r="AL18" i="6936"/>
  <c r="AE18" i="6936"/>
  <c r="AI18" i="6936" s="1"/>
  <c r="AL17" i="6936"/>
  <c r="AE17" i="6936"/>
  <c r="AI17" i="6936" s="1"/>
  <c r="AL16" i="6936"/>
  <c r="AE16" i="6936"/>
  <c r="AI16" i="6936" s="1"/>
  <c r="AL15" i="6936"/>
  <c r="AE15" i="6936"/>
  <c r="AI15" i="6936" s="1"/>
  <c r="AL14" i="6936"/>
  <c r="AE14" i="6936"/>
  <c r="AI14" i="6936" s="1"/>
  <c r="AJ14" i="6936" s="1"/>
  <c r="AL13" i="6936"/>
  <c r="AE13" i="6936"/>
  <c r="AI13" i="6936" s="1"/>
  <c r="AL12" i="6936"/>
  <c r="AE12" i="6936"/>
  <c r="AI12" i="6936" s="1"/>
  <c r="AL11" i="6936"/>
  <c r="AE11" i="6936"/>
  <c r="AI11" i="6936" s="1"/>
  <c r="AJ11" i="6936" s="1"/>
  <c r="AL10" i="6936"/>
  <c r="AE10" i="6936"/>
  <c r="AI10" i="6936" s="1"/>
  <c r="AL9" i="6936"/>
  <c r="AE9" i="6936"/>
  <c r="AI9" i="6936" s="1"/>
  <c r="AL8" i="6936"/>
  <c r="AE8" i="6936"/>
  <c r="AI8" i="6936" s="1"/>
  <c r="AL7" i="6936"/>
  <c r="AE7" i="6936"/>
  <c r="AI7" i="6936" s="1"/>
  <c r="AL6" i="6936"/>
  <c r="AE6" i="6936"/>
  <c r="AI6" i="6936" s="1"/>
  <c r="AL5" i="6936"/>
  <c r="AE5" i="6936"/>
  <c r="AI5" i="6936" s="1"/>
  <c r="AL4" i="6936"/>
  <c r="AE4" i="6936"/>
  <c r="AI4" i="6936" s="1"/>
  <c r="AL3" i="6936"/>
  <c r="AE3" i="6936"/>
  <c r="AI3" i="6936" s="1"/>
  <c r="AG37" i="6942"/>
  <c r="AG36" i="6942"/>
  <c r="AE34" i="6942"/>
  <c r="AI34" i="6942" s="1"/>
  <c r="AJ34" i="6942" s="1"/>
  <c r="AL33" i="6942"/>
  <c r="AE33" i="6942"/>
  <c r="AI33" i="6942" s="1"/>
  <c r="AL32" i="6942"/>
  <c r="AE32" i="6942"/>
  <c r="AI32" i="6942" s="1"/>
  <c r="AL31" i="6942"/>
  <c r="AE31" i="6942"/>
  <c r="AI31" i="6942" s="1"/>
  <c r="AL30" i="6942"/>
  <c r="AE30" i="6942"/>
  <c r="AI30" i="6942" s="1"/>
  <c r="AL29" i="6942"/>
  <c r="AE29" i="6942"/>
  <c r="AI29" i="6942" s="1"/>
  <c r="AL28" i="6942"/>
  <c r="AE28" i="6942"/>
  <c r="AI28" i="6942" s="1"/>
  <c r="AL27" i="6942"/>
  <c r="AE27" i="6942"/>
  <c r="AI27" i="6942" s="1"/>
  <c r="AL26" i="6942"/>
  <c r="AE26" i="6942"/>
  <c r="AI26" i="6942" s="1"/>
  <c r="AJ26" i="6942" s="1"/>
  <c r="AL25" i="6942"/>
  <c r="AE25" i="6942"/>
  <c r="AI25" i="6942" s="1"/>
  <c r="AL24" i="6942"/>
  <c r="AE24" i="6942"/>
  <c r="AI24" i="6942" s="1"/>
  <c r="AL23" i="6942"/>
  <c r="AE23" i="6942"/>
  <c r="AI23" i="6942" s="1"/>
  <c r="AL22" i="6942"/>
  <c r="AE22" i="6942"/>
  <c r="AI22" i="6942" s="1"/>
  <c r="AL21" i="6942"/>
  <c r="AE21" i="6942"/>
  <c r="AI21" i="6942" s="1"/>
  <c r="AL20" i="6942"/>
  <c r="AE20" i="6942"/>
  <c r="AI20" i="6942" s="1"/>
  <c r="AL19" i="6942"/>
  <c r="AE19" i="6942"/>
  <c r="AI19" i="6942" s="1"/>
  <c r="AJ19" i="6942" s="1"/>
  <c r="AL18" i="6942"/>
  <c r="AE18" i="6942"/>
  <c r="AI18" i="6942" s="1"/>
  <c r="AL17" i="6942"/>
  <c r="AE17" i="6942"/>
  <c r="AI17" i="6942" s="1"/>
  <c r="AL16" i="6942"/>
  <c r="AE16" i="6942"/>
  <c r="AI16" i="6942" s="1"/>
  <c r="AJ16" i="6942" s="1"/>
  <c r="AL15" i="6942"/>
  <c r="AE15" i="6942"/>
  <c r="AI15" i="6942" s="1"/>
  <c r="AL14" i="6942"/>
  <c r="AE14" i="6942"/>
  <c r="AI14" i="6942" s="1"/>
  <c r="AL13" i="6942"/>
  <c r="AE13" i="6942"/>
  <c r="AI13" i="6942" s="1"/>
  <c r="AL12" i="6942"/>
  <c r="AE12" i="6942"/>
  <c r="AI12" i="6942" s="1"/>
  <c r="AL11" i="6942"/>
  <c r="AE11" i="6942"/>
  <c r="AI11" i="6942" s="1"/>
  <c r="AL10" i="6942"/>
  <c r="AE10" i="6942"/>
  <c r="AI10" i="6942" s="1"/>
  <c r="AL9" i="6942"/>
  <c r="AE9" i="6942"/>
  <c r="AI9" i="6942" s="1"/>
  <c r="AL8" i="6942"/>
  <c r="AE8" i="6942"/>
  <c r="AI8" i="6942" s="1"/>
  <c r="AL7" i="6942"/>
  <c r="AE7" i="6942"/>
  <c r="AI7" i="6942" s="1"/>
  <c r="AL6" i="6942"/>
  <c r="AE6" i="6942"/>
  <c r="AI6" i="6942"/>
  <c r="AJ6" i="6942" s="1"/>
  <c r="AL5" i="6942"/>
  <c r="AE5" i="6942"/>
  <c r="AI5" i="6942" s="1"/>
  <c r="AL4" i="6942"/>
  <c r="AE4" i="6942"/>
  <c r="AI4" i="6942" s="1"/>
  <c r="AJ4" i="6942" s="1"/>
  <c r="AL3" i="6942"/>
  <c r="AE3" i="6942"/>
  <c r="AI3" i="6942" s="1"/>
  <c r="AJ3" i="6942" s="1"/>
  <c r="S33" i="6942"/>
  <c r="R33" i="6942" s="1"/>
  <c r="T33" i="6942" s="1"/>
  <c r="S32" i="6942"/>
  <c r="R32" i="6942" s="1"/>
  <c r="T32" i="6942" s="1"/>
  <c r="S31" i="6942"/>
  <c r="R31" i="6942" s="1"/>
  <c r="T31" i="6942" s="1"/>
  <c r="S30" i="6942"/>
  <c r="R30" i="6942" s="1"/>
  <c r="T30" i="6942" s="1"/>
  <c r="S29" i="6942"/>
  <c r="R29" i="6942" s="1"/>
  <c r="T29" i="6942" s="1"/>
  <c r="S28" i="6942"/>
  <c r="S27" i="6942"/>
  <c r="R27" i="6942" s="1"/>
  <c r="T27" i="6942" s="1"/>
  <c r="S26" i="6942"/>
  <c r="R26" i="6942" s="1"/>
  <c r="S25" i="6942"/>
  <c r="R25" i="6942" s="1"/>
  <c r="T25" i="6942" s="1"/>
  <c r="S24" i="6942"/>
  <c r="R24" i="6942" s="1"/>
  <c r="T24" i="6942" s="1"/>
  <c r="S23" i="6942"/>
  <c r="R23" i="6942" s="1"/>
  <c r="S22" i="6942"/>
  <c r="R22" i="6942" s="1"/>
  <c r="T22" i="6942" s="1"/>
  <c r="S21" i="6942"/>
  <c r="R21" i="6942" s="1"/>
  <c r="T21" i="6942" s="1"/>
  <c r="S20" i="6942"/>
  <c r="S19" i="6942"/>
  <c r="S18" i="6942"/>
  <c r="S17" i="6942"/>
  <c r="S16" i="6942"/>
  <c r="R16" i="6942" s="1"/>
  <c r="T16" i="6942" s="1"/>
  <c r="S15" i="6942"/>
  <c r="R15" i="6942" s="1"/>
  <c r="T15" i="6942" s="1"/>
  <c r="S14" i="6942"/>
  <c r="R14" i="6942" s="1"/>
  <c r="T14" i="6942" s="1"/>
  <c r="S13" i="6942"/>
  <c r="S12" i="6942"/>
  <c r="S11" i="6942"/>
  <c r="S10" i="6942"/>
  <c r="R10" i="6942" s="1"/>
  <c r="T10" i="6942" s="1"/>
  <c r="S9" i="6942"/>
  <c r="S8" i="6942"/>
  <c r="R8" i="6942" s="1"/>
  <c r="S7" i="6942"/>
  <c r="S6" i="6942"/>
  <c r="R6" i="6942" s="1"/>
  <c r="T6" i="6942" s="1"/>
  <c r="S5" i="6942"/>
  <c r="R5" i="6942" s="1"/>
  <c r="T5" i="6942" s="1"/>
  <c r="S4" i="6942"/>
  <c r="R4" i="6942" s="1"/>
  <c r="T4" i="6942" s="1"/>
  <c r="S3" i="6942"/>
  <c r="R3" i="6942" s="1"/>
  <c r="Y3" i="6942" s="1"/>
  <c r="S33" i="6936"/>
  <c r="S32" i="6936"/>
  <c r="Z32" i="6936" s="1"/>
  <c r="S31" i="6936"/>
  <c r="S30" i="6936"/>
  <c r="R30" i="6936" s="1"/>
  <c r="S29" i="6936"/>
  <c r="S28" i="6936"/>
  <c r="S27" i="6936"/>
  <c r="S26" i="6936"/>
  <c r="R26" i="6936" s="1"/>
  <c r="T26" i="6936" s="1"/>
  <c r="S25" i="6936"/>
  <c r="S24" i="6936"/>
  <c r="S23" i="6936"/>
  <c r="S22" i="6936"/>
  <c r="R22" i="6936" s="1"/>
  <c r="S21" i="6936"/>
  <c r="S20" i="6936"/>
  <c r="S19" i="6936"/>
  <c r="R19" i="6936" s="1"/>
  <c r="S18" i="6936"/>
  <c r="S17" i="6936"/>
  <c r="S16" i="6936"/>
  <c r="R16" i="6936" s="1"/>
  <c r="T16" i="6936" s="1"/>
  <c r="S15" i="6936"/>
  <c r="S14" i="6936"/>
  <c r="R14" i="6936" s="1"/>
  <c r="S13" i="6936"/>
  <c r="R13" i="6936" s="1"/>
  <c r="T13" i="6936" s="1"/>
  <c r="S12" i="6936"/>
  <c r="S11" i="6936"/>
  <c r="S10" i="6936"/>
  <c r="R10" i="6936" s="1"/>
  <c r="S9" i="6936"/>
  <c r="R9" i="6936" s="1"/>
  <c r="T9" i="6936" s="1"/>
  <c r="S8" i="6936"/>
  <c r="R8" i="6936" s="1"/>
  <c r="T8" i="6936" s="1"/>
  <c r="S7" i="6936"/>
  <c r="R7" i="6936" s="1"/>
  <c r="S6" i="6936"/>
  <c r="S5" i="6936"/>
  <c r="S4" i="6936"/>
  <c r="R4" i="6936" s="1"/>
  <c r="S3" i="6936"/>
  <c r="R3" i="6936" s="1"/>
  <c r="S33" i="6937"/>
  <c r="S32" i="6937"/>
  <c r="R32" i="6937" s="1"/>
  <c r="T32" i="6937" s="1"/>
  <c r="S31" i="6937"/>
  <c r="R31" i="6937" s="1"/>
  <c r="T31" i="6937" s="1"/>
  <c r="S30" i="6937"/>
  <c r="R30" i="6937" s="1"/>
  <c r="S29" i="6937"/>
  <c r="R29" i="6937" s="1"/>
  <c r="T29" i="6937" s="1"/>
  <c r="S28" i="6937"/>
  <c r="R28" i="6937" s="1"/>
  <c r="S27" i="6937"/>
  <c r="S26" i="6937"/>
  <c r="R26" i="6937" s="1"/>
  <c r="S25" i="6937"/>
  <c r="R25" i="6937" s="1"/>
  <c r="T25" i="6937" s="1"/>
  <c r="S24" i="6937"/>
  <c r="R24" i="6937" s="1"/>
  <c r="T24" i="6937" s="1"/>
  <c r="S23" i="6937"/>
  <c r="R23" i="6937" s="1"/>
  <c r="S22" i="6937"/>
  <c r="R22" i="6937" s="1"/>
  <c r="S21" i="6937"/>
  <c r="S20" i="6937"/>
  <c r="R20" i="6937" s="1"/>
  <c r="S19" i="6937"/>
  <c r="S18" i="6937"/>
  <c r="R18" i="6937" s="1"/>
  <c r="S17" i="6937"/>
  <c r="S16" i="6937"/>
  <c r="R16" i="6937" s="1"/>
  <c r="T16" i="6937" s="1"/>
  <c r="S15" i="6937"/>
  <c r="S14" i="6937"/>
  <c r="R14" i="6937" s="1"/>
  <c r="S13" i="6937"/>
  <c r="R13" i="6937" s="1"/>
  <c r="S12" i="6937"/>
  <c r="R12" i="6937" s="1"/>
  <c r="S11" i="6937"/>
  <c r="S10" i="6937"/>
  <c r="S9" i="6937"/>
  <c r="R9" i="6937" s="1"/>
  <c r="T9" i="6937" s="1"/>
  <c r="S8" i="6937"/>
  <c r="R8" i="6937" s="1"/>
  <c r="T8" i="6937" s="1"/>
  <c r="S7" i="6937"/>
  <c r="R7" i="6937" s="1"/>
  <c r="T7" i="6937" s="1"/>
  <c r="S6" i="6937"/>
  <c r="R6" i="6937" s="1"/>
  <c r="T6" i="6937" s="1"/>
  <c r="S5" i="6937"/>
  <c r="S4" i="6937"/>
  <c r="R4" i="6937" s="1"/>
  <c r="S3" i="6937"/>
  <c r="S4" i="6935"/>
  <c r="R4" i="6935" s="1"/>
  <c r="T4" i="6935" s="1"/>
  <c r="S5" i="6935"/>
  <c r="S6" i="6935"/>
  <c r="S7" i="6935"/>
  <c r="R7" i="6935" s="1"/>
  <c r="S8" i="6935"/>
  <c r="R8" i="6935" s="1"/>
  <c r="S9" i="6935"/>
  <c r="R9" i="6935" s="1"/>
  <c r="T9" i="6935" s="1"/>
  <c r="S10" i="6935"/>
  <c r="R10" i="6935" s="1"/>
  <c r="T10" i="6935" s="1"/>
  <c r="S11" i="6935"/>
  <c r="S12" i="6935"/>
  <c r="R12" i="6935" s="1"/>
  <c r="T12" i="6935" s="1"/>
  <c r="S13" i="6935"/>
  <c r="S14" i="6935"/>
  <c r="R14" i="6935" s="1"/>
  <c r="T14" i="6935" s="1"/>
  <c r="S15" i="6935"/>
  <c r="R15" i="6935" s="1"/>
  <c r="S16" i="6935"/>
  <c r="Z16" i="6935" s="1"/>
  <c r="S17" i="6935"/>
  <c r="S18" i="6935"/>
  <c r="S19" i="6935"/>
  <c r="R19" i="6935" s="1"/>
  <c r="T19" i="6935" s="1"/>
  <c r="S20" i="6935"/>
  <c r="S21" i="6935"/>
  <c r="R21" i="6935" s="1"/>
  <c r="T21" i="6935" s="1"/>
  <c r="S22" i="6935"/>
  <c r="S23" i="6935"/>
  <c r="R23" i="6935" s="1"/>
  <c r="T23" i="6935" s="1"/>
  <c r="S24" i="6935"/>
  <c r="S25" i="6935"/>
  <c r="R25" i="6935" s="1"/>
  <c r="T25" i="6935" s="1"/>
  <c r="S26" i="6935"/>
  <c r="R26" i="6935" s="1"/>
  <c r="T26" i="6935" s="1"/>
  <c r="S27" i="6935"/>
  <c r="R27" i="6935" s="1"/>
  <c r="T27" i="6935" s="1"/>
  <c r="S28" i="6935"/>
  <c r="R28" i="6935" s="1"/>
  <c r="T28" i="6935" s="1"/>
  <c r="S29" i="6935"/>
  <c r="R29" i="6935" s="1"/>
  <c r="T29" i="6935" s="1"/>
  <c r="S30" i="6935"/>
  <c r="R30" i="6935" s="1"/>
  <c r="T30" i="6935" s="1"/>
  <c r="S31" i="6935"/>
  <c r="S32" i="6935"/>
  <c r="R32" i="6935" s="1"/>
  <c r="T32" i="6935" s="1"/>
  <c r="S33" i="6935"/>
  <c r="S3" i="6935"/>
  <c r="P6" i="6946"/>
  <c r="O6" i="6946" s="1"/>
  <c r="P7" i="6946"/>
  <c r="P8" i="6946"/>
  <c r="O8" i="6946" s="1"/>
  <c r="Q8" i="6946" s="1"/>
  <c r="P9" i="6946"/>
  <c r="O9" i="6946" s="1"/>
  <c r="Q9" i="6946" s="1"/>
  <c r="P10" i="6946"/>
  <c r="O10" i="6946" s="1"/>
  <c r="Q10" i="6946" s="1"/>
  <c r="P11" i="6946"/>
  <c r="O11" i="6946" s="1"/>
  <c r="Q11" i="6946" s="1"/>
  <c r="P12" i="6946"/>
  <c r="O12" i="6946" s="1"/>
  <c r="Q12" i="6946" s="1"/>
  <c r="P13" i="6946"/>
  <c r="P14" i="6946"/>
  <c r="O14" i="6946" s="1"/>
  <c r="Q14" i="6946" s="1"/>
  <c r="P15" i="6946"/>
  <c r="P16" i="6946"/>
  <c r="O16" i="6946" s="1"/>
  <c r="Q16" i="6946" s="1"/>
  <c r="P17" i="6946"/>
  <c r="O17" i="6946" s="1"/>
  <c r="P18" i="6946"/>
  <c r="P19" i="6946"/>
  <c r="P20" i="6946"/>
  <c r="O20" i="6946" s="1"/>
  <c r="P21" i="6946"/>
  <c r="P22" i="6946"/>
  <c r="O22" i="6946" s="1"/>
  <c r="P23" i="6946"/>
  <c r="O23" i="6946" s="1"/>
  <c r="P24" i="6946"/>
  <c r="O24" i="6946" s="1"/>
  <c r="Q24" i="6946" s="1"/>
  <c r="P25" i="6946"/>
  <c r="O25" i="6946" s="1"/>
  <c r="Q25" i="6946" s="1"/>
  <c r="P26" i="6946"/>
  <c r="P27" i="6946"/>
  <c r="P28" i="6946"/>
  <c r="O28" i="6946" s="1"/>
  <c r="Q28" i="6946" s="1"/>
  <c r="P29" i="6946"/>
  <c r="P30" i="6946"/>
  <c r="O30" i="6946" s="1"/>
  <c r="P31" i="6946"/>
  <c r="O31" i="6946" s="1"/>
  <c r="Q31" i="6946" s="1"/>
  <c r="P32" i="6946"/>
  <c r="P33" i="6946"/>
  <c r="O33" i="6946" s="1"/>
  <c r="P34" i="6946"/>
  <c r="P35" i="6946"/>
  <c r="P5" i="6946"/>
  <c r="O5" i="6946" s="1"/>
  <c r="Q5" i="6946" s="1"/>
  <c r="G39" i="6946"/>
  <c r="F39" i="6946"/>
  <c r="G38" i="6946"/>
  <c r="G45" i="6946" s="1"/>
  <c r="F38" i="6946"/>
  <c r="F45" i="6946" s="1"/>
  <c r="J37" i="6946"/>
  <c r="J38" i="6946" s="1"/>
  <c r="G37" i="6946"/>
  <c r="F37" i="6946"/>
  <c r="B37" i="6946"/>
  <c r="S35" i="6946"/>
  <c r="T35" i="6946" s="1"/>
  <c r="S34" i="6946"/>
  <c r="S33" i="6946"/>
  <c r="T33" i="6946" s="1"/>
  <c r="S32" i="6946"/>
  <c r="T32" i="6946" s="1"/>
  <c r="S31" i="6946"/>
  <c r="T31" i="6946" s="1"/>
  <c r="S30" i="6946"/>
  <c r="S29" i="6946"/>
  <c r="T29" i="6946" s="1"/>
  <c r="S28" i="6946"/>
  <c r="T28" i="6946" s="1"/>
  <c r="S27" i="6946"/>
  <c r="T27" i="6946" s="1"/>
  <c r="S26" i="6946"/>
  <c r="T26" i="6946" s="1"/>
  <c r="S25" i="6946"/>
  <c r="T25" i="6946" s="1"/>
  <c r="S24" i="6946"/>
  <c r="V24" i="6946" s="1"/>
  <c r="S23" i="6946"/>
  <c r="S22" i="6946"/>
  <c r="T22" i="6946" s="1"/>
  <c r="S21" i="6946"/>
  <c r="S20" i="6946"/>
  <c r="W20" i="6946" s="1"/>
  <c r="S19" i="6946"/>
  <c r="S18" i="6946"/>
  <c r="T18" i="6946" s="1"/>
  <c r="S17" i="6946"/>
  <c r="T17" i="6946" s="1"/>
  <c r="S16" i="6946"/>
  <c r="W16" i="6946" s="1"/>
  <c r="S15" i="6946"/>
  <c r="T15" i="6946" s="1"/>
  <c r="S14" i="6946"/>
  <c r="W14" i="6946" s="1"/>
  <c r="S13" i="6946"/>
  <c r="T13" i="6946" s="1"/>
  <c r="S12" i="6946"/>
  <c r="T12" i="6946" s="1"/>
  <c r="S11" i="6946"/>
  <c r="T11" i="6946" s="1"/>
  <c r="S10" i="6946"/>
  <c r="T10" i="6946" s="1"/>
  <c r="S9" i="6946"/>
  <c r="T9" i="6946" s="1"/>
  <c r="S8" i="6946"/>
  <c r="T8" i="6946" s="1"/>
  <c r="S7" i="6946"/>
  <c r="S6" i="6946"/>
  <c r="T6" i="6946" s="1"/>
  <c r="S5" i="6946"/>
  <c r="M38" i="6935"/>
  <c r="L38" i="6935"/>
  <c r="M37" i="6935"/>
  <c r="M45" i="6935" s="1"/>
  <c r="L37" i="6935"/>
  <c r="L44" i="6935" s="1"/>
  <c r="O36" i="6935"/>
  <c r="O37" i="6935" s="1"/>
  <c r="M36" i="6935"/>
  <c r="L36" i="6935"/>
  <c r="E36" i="6935"/>
  <c r="V33" i="6935"/>
  <c r="P33" i="6935"/>
  <c r="V32" i="6935"/>
  <c r="W32" i="6935" s="1"/>
  <c r="P32" i="6935"/>
  <c r="V31" i="6935"/>
  <c r="P31" i="6935"/>
  <c r="V30" i="6935"/>
  <c r="W30" i="6935" s="1"/>
  <c r="P30" i="6935"/>
  <c r="V29" i="6935"/>
  <c r="P29" i="6935"/>
  <c r="V28" i="6935"/>
  <c r="Z28" i="6935" s="1"/>
  <c r="P28" i="6935"/>
  <c r="V27" i="6935"/>
  <c r="P27" i="6935"/>
  <c r="V26" i="6935"/>
  <c r="W26" i="6935" s="1"/>
  <c r="P26" i="6935"/>
  <c r="V25" i="6935"/>
  <c r="P25" i="6935"/>
  <c r="V24" i="6935"/>
  <c r="W24" i="6935" s="1"/>
  <c r="P24" i="6935"/>
  <c r="V23" i="6935"/>
  <c r="W23" i="6935" s="1"/>
  <c r="P23" i="6935"/>
  <c r="V22" i="6935"/>
  <c r="W22" i="6935" s="1"/>
  <c r="P22" i="6935"/>
  <c r="V21" i="6935"/>
  <c r="W21" i="6935" s="1"/>
  <c r="P21" i="6935"/>
  <c r="V20" i="6935"/>
  <c r="W20" i="6935" s="1"/>
  <c r="P20" i="6935"/>
  <c r="V19" i="6935"/>
  <c r="W19" i="6935" s="1"/>
  <c r="P19" i="6935"/>
  <c r="V18" i="6935"/>
  <c r="P18" i="6935"/>
  <c r="V17" i="6935"/>
  <c r="W17" i="6935" s="1"/>
  <c r="P17" i="6935"/>
  <c r="V16" i="6935"/>
  <c r="W16" i="6935" s="1"/>
  <c r="R16" i="6935"/>
  <c r="P16" i="6935"/>
  <c r="V15" i="6935"/>
  <c r="W15" i="6935" s="1"/>
  <c r="P15" i="6935"/>
  <c r="V14" i="6935"/>
  <c r="W14" i="6935" s="1"/>
  <c r="P14" i="6935"/>
  <c r="V13" i="6935"/>
  <c r="W13" i="6935" s="1"/>
  <c r="P13" i="6935"/>
  <c r="V12" i="6935"/>
  <c r="W12" i="6935" s="1"/>
  <c r="AA12" i="6935" s="1"/>
  <c r="P12" i="6935"/>
  <c r="V11" i="6935"/>
  <c r="W11" i="6935" s="1"/>
  <c r="P11" i="6935"/>
  <c r="V10" i="6935"/>
  <c r="Z10" i="6935" s="1"/>
  <c r="P10" i="6935"/>
  <c r="V9" i="6935"/>
  <c r="W9" i="6935" s="1"/>
  <c r="P9" i="6935"/>
  <c r="V8" i="6935"/>
  <c r="P8" i="6935"/>
  <c r="V7" i="6935"/>
  <c r="P7" i="6935"/>
  <c r="V6" i="6935"/>
  <c r="W6" i="6935" s="1"/>
  <c r="P6" i="6935"/>
  <c r="V5" i="6935"/>
  <c r="W5" i="6935" s="1"/>
  <c r="P5" i="6935"/>
  <c r="V4" i="6935"/>
  <c r="Z4" i="6935" s="1"/>
  <c r="P4" i="6935"/>
  <c r="V3" i="6935"/>
  <c r="P3" i="6935"/>
  <c r="M38" i="6937"/>
  <c r="L38" i="6937"/>
  <c r="M37" i="6937"/>
  <c r="M45" i="6937" s="1"/>
  <c r="L37" i="6937"/>
  <c r="L45" i="6937" s="1"/>
  <c r="O36" i="6937"/>
  <c r="O37" i="6937" s="1"/>
  <c r="M36" i="6937"/>
  <c r="L36" i="6937"/>
  <c r="E36" i="6937"/>
  <c r="V33" i="6937"/>
  <c r="W33" i="6937" s="1"/>
  <c r="P33" i="6937"/>
  <c r="V32" i="6937"/>
  <c r="W32" i="6937" s="1"/>
  <c r="AA32" i="6937" s="1"/>
  <c r="P32" i="6937"/>
  <c r="V31" i="6937"/>
  <c r="W31" i="6937" s="1"/>
  <c r="P31" i="6937"/>
  <c r="V30" i="6937"/>
  <c r="T30" i="6937"/>
  <c r="P30" i="6937"/>
  <c r="V29" i="6937"/>
  <c r="P29" i="6937"/>
  <c r="V28" i="6937"/>
  <c r="W28" i="6937" s="1"/>
  <c r="P28" i="6937"/>
  <c r="V27" i="6937"/>
  <c r="W27" i="6937" s="1"/>
  <c r="P27" i="6937"/>
  <c r="V26" i="6937"/>
  <c r="W26" i="6937"/>
  <c r="P26" i="6937"/>
  <c r="V25" i="6937"/>
  <c r="P25" i="6937"/>
  <c r="V24" i="6937"/>
  <c r="Y24" i="6937" s="1"/>
  <c r="P24" i="6937"/>
  <c r="V23" i="6937"/>
  <c r="P23" i="6937"/>
  <c r="V22" i="6937"/>
  <c r="Y22" i="6937" s="1"/>
  <c r="T22" i="6937"/>
  <c r="P22" i="6937"/>
  <c r="V21" i="6937"/>
  <c r="P21" i="6937"/>
  <c r="V20" i="6937"/>
  <c r="W20" i="6937" s="1"/>
  <c r="P20" i="6937"/>
  <c r="V19" i="6937"/>
  <c r="W19" i="6937" s="1"/>
  <c r="P19" i="6937"/>
  <c r="V18" i="6937"/>
  <c r="Z18" i="6937" s="1"/>
  <c r="P18" i="6937"/>
  <c r="V17" i="6937"/>
  <c r="W17" i="6937" s="1"/>
  <c r="P17" i="6937"/>
  <c r="V16" i="6937"/>
  <c r="P16" i="6937"/>
  <c r="V15" i="6937"/>
  <c r="W15" i="6937" s="1"/>
  <c r="P15" i="6937"/>
  <c r="V14" i="6937"/>
  <c r="W14" i="6937" s="1"/>
  <c r="T14" i="6937"/>
  <c r="P14" i="6937"/>
  <c r="V13" i="6937"/>
  <c r="Z13" i="6937" s="1"/>
  <c r="P13" i="6937"/>
  <c r="V12" i="6937"/>
  <c r="W12" i="6937" s="1"/>
  <c r="P12" i="6937"/>
  <c r="V11" i="6937"/>
  <c r="W11" i="6937" s="1"/>
  <c r="P11" i="6937"/>
  <c r="V10" i="6937"/>
  <c r="W10" i="6937" s="1"/>
  <c r="R10" i="6937"/>
  <c r="P10" i="6937"/>
  <c r="V9" i="6937"/>
  <c r="P9" i="6937"/>
  <c r="V8" i="6937"/>
  <c r="W8" i="6937" s="1"/>
  <c r="P8" i="6937"/>
  <c r="V7" i="6937"/>
  <c r="W7" i="6937" s="1"/>
  <c r="P7" i="6937"/>
  <c r="V6" i="6937"/>
  <c r="W6" i="6937" s="1"/>
  <c r="P6" i="6937"/>
  <c r="V5" i="6937"/>
  <c r="W5" i="6937" s="1"/>
  <c r="P5" i="6937"/>
  <c r="V4" i="6937"/>
  <c r="W4" i="6937" s="1"/>
  <c r="P4" i="6937"/>
  <c r="V3" i="6937"/>
  <c r="W3" i="6937" s="1"/>
  <c r="P3" i="6937"/>
  <c r="M38" i="6936"/>
  <c r="L38" i="6936"/>
  <c r="M37" i="6936"/>
  <c r="M45" i="6936" s="1"/>
  <c r="L37" i="6936"/>
  <c r="L44" i="6936" s="1"/>
  <c r="O36" i="6936"/>
  <c r="O37" i="6936" s="1"/>
  <c r="M36" i="6936"/>
  <c r="L36" i="6936"/>
  <c r="E36" i="6936"/>
  <c r="V33" i="6936"/>
  <c r="W33" i="6936" s="1"/>
  <c r="P33" i="6936"/>
  <c r="V32" i="6936"/>
  <c r="W32" i="6936" s="1"/>
  <c r="P32" i="6936"/>
  <c r="V31" i="6936"/>
  <c r="Z31" i="6936" s="1"/>
  <c r="P31" i="6936"/>
  <c r="V30" i="6936"/>
  <c r="W30" i="6936" s="1"/>
  <c r="P30" i="6936"/>
  <c r="V29" i="6936"/>
  <c r="W29" i="6936" s="1"/>
  <c r="P29" i="6936"/>
  <c r="V28" i="6936"/>
  <c r="W28" i="6936" s="1"/>
  <c r="R28" i="6936"/>
  <c r="P28" i="6936"/>
  <c r="V27" i="6936"/>
  <c r="Z27" i="6936"/>
  <c r="P27" i="6936"/>
  <c r="V26" i="6936"/>
  <c r="W26" i="6936" s="1"/>
  <c r="P26" i="6936"/>
  <c r="V25" i="6936"/>
  <c r="Z25" i="6936" s="1"/>
  <c r="P25" i="6936"/>
  <c r="V24" i="6936"/>
  <c r="W24" i="6936" s="1"/>
  <c r="P24" i="6936"/>
  <c r="V23" i="6936"/>
  <c r="P23" i="6936"/>
  <c r="V22" i="6936"/>
  <c r="P22" i="6936"/>
  <c r="V21" i="6936"/>
  <c r="P21" i="6936"/>
  <c r="V20" i="6936"/>
  <c r="W20" i="6936" s="1"/>
  <c r="P20" i="6936"/>
  <c r="V19" i="6936"/>
  <c r="Z19" i="6936" s="1"/>
  <c r="P19" i="6936"/>
  <c r="V18" i="6936"/>
  <c r="W18" i="6936" s="1"/>
  <c r="P18" i="6936"/>
  <c r="V17" i="6936"/>
  <c r="W17" i="6936" s="1"/>
  <c r="P17" i="6936"/>
  <c r="V16" i="6936"/>
  <c r="P16" i="6936"/>
  <c r="V15" i="6936"/>
  <c r="W15" i="6936" s="1"/>
  <c r="P15" i="6936"/>
  <c r="V14" i="6936"/>
  <c r="W14" i="6936" s="1"/>
  <c r="P14" i="6936"/>
  <c r="V13" i="6936"/>
  <c r="W13" i="6936" s="1"/>
  <c r="P13" i="6936"/>
  <c r="V12" i="6936"/>
  <c r="W12" i="6936" s="1"/>
  <c r="P12" i="6936"/>
  <c r="V11" i="6936"/>
  <c r="P11" i="6936"/>
  <c r="V10" i="6936"/>
  <c r="P10" i="6936"/>
  <c r="V9" i="6936"/>
  <c r="P9" i="6936"/>
  <c r="V8" i="6936"/>
  <c r="W8" i="6936" s="1"/>
  <c r="P8" i="6936"/>
  <c r="V7" i="6936"/>
  <c r="P7" i="6936"/>
  <c r="V6" i="6936"/>
  <c r="W6" i="6936" s="1"/>
  <c r="R6" i="6936"/>
  <c r="T6" i="6936" s="1"/>
  <c r="P6" i="6936"/>
  <c r="V5" i="6936"/>
  <c r="W5" i="6936" s="1"/>
  <c r="P5" i="6936"/>
  <c r="V4" i="6936"/>
  <c r="W4" i="6936" s="1"/>
  <c r="P4" i="6936"/>
  <c r="V3" i="6936"/>
  <c r="W3" i="6936" s="1"/>
  <c r="P3" i="6936"/>
  <c r="M38" i="6942"/>
  <c r="L38" i="6942"/>
  <c r="M37" i="6942"/>
  <c r="M45" i="6942" s="1"/>
  <c r="L37" i="6942"/>
  <c r="L45" i="6942" s="1"/>
  <c r="O36" i="6942"/>
  <c r="O37" i="6942" s="1"/>
  <c r="M36" i="6942"/>
  <c r="L36" i="6942"/>
  <c r="E36" i="6942"/>
  <c r="V33" i="6942"/>
  <c r="W33" i="6942" s="1"/>
  <c r="P33" i="6942"/>
  <c r="V32" i="6942"/>
  <c r="W32" i="6942" s="1"/>
  <c r="P32" i="6942"/>
  <c r="V31" i="6942"/>
  <c r="P31" i="6942"/>
  <c r="V30" i="6942"/>
  <c r="W30" i="6942" s="1"/>
  <c r="P30" i="6942"/>
  <c r="V29" i="6942"/>
  <c r="P29" i="6942"/>
  <c r="V28" i="6942"/>
  <c r="W28" i="6942" s="1"/>
  <c r="R28" i="6942"/>
  <c r="T28" i="6942" s="1"/>
  <c r="P28" i="6942"/>
  <c r="V27" i="6942"/>
  <c r="W27" i="6942" s="1"/>
  <c r="P27" i="6942"/>
  <c r="V26" i="6942"/>
  <c r="W26" i="6942" s="1"/>
  <c r="P26" i="6942"/>
  <c r="V25" i="6942"/>
  <c r="W25" i="6942" s="1"/>
  <c r="P25" i="6942"/>
  <c r="V24" i="6942"/>
  <c r="W24" i="6942" s="1"/>
  <c r="P24" i="6942"/>
  <c r="V23" i="6942"/>
  <c r="P23" i="6942"/>
  <c r="V22" i="6942"/>
  <c r="W22" i="6942" s="1"/>
  <c r="P22" i="6942"/>
  <c r="V21" i="6942"/>
  <c r="P21" i="6942"/>
  <c r="V20" i="6942"/>
  <c r="R20" i="6942"/>
  <c r="T20" i="6942" s="1"/>
  <c r="P20" i="6942"/>
  <c r="V19" i="6942"/>
  <c r="W19" i="6942" s="1"/>
  <c r="P19" i="6942"/>
  <c r="V18" i="6942"/>
  <c r="W18" i="6942" s="1"/>
  <c r="R18" i="6942"/>
  <c r="T18" i="6942" s="1"/>
  <c r="P18" i="6942"/>
  <c r="V17" i="6942"/>
  <c r="W17" i="6942" s="1"/>
  <c r="P17" i="6942"/>
  <c r="V16" i="6942"/>
  <c r="W16" i="6942" s="1"/>
  <c r="P16" i="6942"/>
  <c r="V15" i="6942"/>
  <c r="P15" i="6942"/>
  <c r="V14" i="6942"/>
  <c r="W14" i="6942" s="1"/>
  <c r="P14" i="6942"/>
  <c r="V13" i="6942"/>
  <c r="P13" i="6942"/>
  <c r="V12" i="6942"/>
  <c r="W12" i="6942" s="1"/>
  <c r="R12" i="6942"/>
  <c r="T12" i="6942" s="1"/>
  <c r="P12" i="6942"/>
  <c r="V11" i="6942"/>
  <c r="W11" i="6942" s="1"/>
  <c r="P11" i="6942"/>
  <c r="V10" i="6942"/>
  <c r="P10" i="6942"/>
  <c r="V9" i="6942"/>
  <c r="P9" i="6942"/>
  <c r="V8" i="6942"/>
  <c r="T8" i="6942"/>
  <c r="P8" i="6942"/>
  <c r="V7" i="6942"/>
  <c r="P7" i="6942"/>
  <c r="V6" i="6942"/>
  <c r="W6" i="6942" s="1"/>
  <c r="P6" i="6942"/>
  <c r="V5" i="6942"/>
  <c r="P5" i="6942"/>
  <c r="V4" i="6942"/>
  <c r="W4" i="6942" s="1"/>
  <c r="P4" i="6942"/>
  <c r="V3" i="6942"/>
  <c r="W3" i="6942" s="1"/>
  <c r="P3" i="6942"/>
  <c r="E37" i="6931"/>
  <c r="B37" i="6931"/>
  <c r="G38" i="6931"/>
  <c r="E38" i="6931"/>
  <c r="B38" i="6931"/>
  <c r="G37" i="6931"/>
  <c r="D37" i="6931"/>
  <c r="C37" i="6931"/>
  <c r="Y30" i="6937"/>
  <c r="Y26" i="6935"/>
  <c r="Y32" i="6935"/>
  <c r="O7" i="6946"/>
  <c r="Q7" i="6946" s="1"/>
  <c r="O15" i="6946"/>
  <c r="Q15" i="6946" s="1"/>
  <c r="O19" i="6946"/>
  <c r="Q19" i="6946" s="1"/>
  <c r="O21" i="6946"/>
  <c r="Q21" i="6946" s="1"/>
  <c r="T23" i="6946"/>
  <c r="T24" i="6946"/>
  <c r="O26" i="6946"/>
  <c r="Q26" i="6946" s="1"/>
  <c r="O27" i="6946"/>
  <c r="Q27" i="6946" s="1"/>
  <c r="T30" i="6946"/>
  <c r="T34" i="6946"/>
  <c r="O35" i="6946"/>
  <c r="Q35" i="6946" s="1"/>
  <c r="R5" i="6935"/>
  <c r="T5" i="6935" s="1"/>
  <c r="W7" i="6935"/>
  <c r="R33" i="6935"/>
  <c r="T33" i="6935" s="1"/>
  <c r="R5" i="6937"/>
  <c r="T5" i="6937" s="1"/>
  <c r="R17" i="6937"/>
  <c r="T17" i="6937" s="1"/>
  <c r="R21" i="6937"/>
  <c r="T21" i="6937" s="1"/>
  <c r="W29" i="6937"/>
  <c r="R33" i="6937"/>
  <c r="T33" i="6937" s="1"/>
  <c r="W7" i="6936"/>
  <c r="R11" i="6936"/>
  <c r="T11" i="6936" s="1"/>
  <c r="R15" i="6936"/>
  <c r="T15" i="6936" s="1"/>
  <c r="R17" i="6936"/>
  <c r="T17" i="6936" s="1"/>
  <c r="R21" i="6936"/>
  <c r="T21" i="6936" s="1"/>
  <c r="W21" i="6936"/>
  <c r="R23" i="6936"/>
  <c r="T23" i="6936" s="1"/>
  <c r="R25" i="6936"/>
  <c r="Y25" i="6936" s="1"/>
  <c r="R27" i="6936"/>
  <c r="T27" i="6936" s="1"/>
  <c r="W27" i="6936"/>
  <c r="R29" i="6936"/>
  <c r="T29" i="6936" s="1"/>
  <c r="R31" i="6936"/>
  <c r="T31" i="6936" s="1"/>
  <c r="Y12" i="6942"/>
  <c r="Y16" i="6942"/>
  <c r="W9" i="6942"/>
  <c r="R11" i="6942"/>
  <c r="T11" i="6942" s="1"/>
  <c r="W13" i="6942"/>
  <c r="W15" i="6942"/>
  <c r="R19" i="6942"/>
  <c r="T19" i="6942" s="1"/>
  <c r="Y27" i="6936"/>
  <c r="Z4" i="6942"/>
  <c r="W22" i="6936"/>
  <c r="W18" i="6935"/>
  <c r="Z26" i="6937"/>
  <c r="Z32" i="6935"/>
  <c r="V15" i="6946" l="1"/>
  <c r="V8" i="6946"/>
  <c r="W10" i="6935"/>
  <c r="Y32" i="6937"/>
  <c r="W13" i="6937"/>
  <c r="W25" i="6936"/>
  <c r="W19" i="6936"/>
  <c r="AA13" i="6936"/>
  <c r="Z3" i="6936"/>
  <c r="AA33" i="6942"/>
  <c r="Y32" i="6942"/>
  <c r="Z32" i="6942"/>
  <c r="Y24" i="6942"/>
  <c r="AA32" i="6942"/>
  <c r="R32" i="6936"/>
  <c r="T32" i="6936" s="1"/>
  <c r="AA32" i="6936" s="1"/>
  <c r="Y31" i="6936"/>
  <c r="Z31" i="6942"/>
  <c r="Z30" i="6937"/>
  <c r="Z30" i="6936"/>
  <c r="Y27" i="6942"/>
  <c r="Z27" i="6942"/>
  <c r="Y26" i="6936"/>
  <c r="AA26" i="6936"/>
  <c r="AA24" i="6942"/>
  <c r="Z23" i="6942"/>
  <c r="Z22" i="6936"/>
  <c r="Q23" i="6946"/>
  <c r="V23" i="6946"/>
  <c r="Z21" i="6937"/>
  <c r="T19" i="6936"/>
  <c r="Y19" i="6936"/>
  <c r="V21" i="6946"/>
  <c r="Z15" i="6942"/>
  <c r="T10" i="6936"/>
  <c r="Y10" i="6936"/>
  <c r="Z10" i="6936"/>
  <c r="Y5" i="6937"/>
  <c r="AA4" i="6942"/>
  <c r="T3" i="6936"/>
  <c r="AA3" i="6936" s="1"/>
  <c r="Y3" i="6936"/>
  <c r="W5" i="6946"/>
  <c r="V31" i="6946"/>
  <c r="T21" i="6946"/>
  <c r="X21" i="6946" s="1"/>
  <c r="W21" i="6946"/>
  <c r="Z30" i="6935"/>
  <c r="Y30" i="6935"/>
  <c r="W31" i="6936"/>
  <c r="Y29" i="6936"/>
  <c r="Z28" i="6936"/>
  <c r="W10" i="6936"/>
  <c r="AA10" i="6936" s="1"/>
  <c r="AM30" i="6942"/>
  <c r="AN30" i="6942" s="1"/>
  <c r="AO30" i="6942" s="1"/>
  <c r="W23" i="6942"/>
  <c r="Z16" i="6937"/>
  <c r="V9" i="6946"/>
  <c r="Z22" i="6942"/>
  <c r="Y7" i="6937"/>
  <c r="Y5" i="6935"/>
  <c r="Y14" i="6942"/>
  <c r="Y12" i="6935"/>
  <c r="Z16" i="6942"/>
  <c r="AA5" i="6937"/>
  <c r="Y10" i="6935"/>
  <c r="Z3" i="6937"/>
  <c r="AA7" i="6937"/>
  <c r="Z15" i="6937"/>
  <c r="Z9" i="6942"/>
  <c r="Z3" i="6942"/>
  <c r="W11" i="6946"/>
  <c r="W15" i="6946"/>
  <c r="Z17" i="6936"/>
  <c r="Z14" i="6937"/>
  <c r="V11" i="6946"/>
  <c r="Y22" i="6942"/>
  <c r="Y4" i="6942"/>
  <c r="W21" i="6937"/>
  <c r="AA14" i="6942"/>
  <c r="Y14" i="6937"/>
  <c r="X12" i="6946"/>
  <c r="X8" i="6946"/>
  <c r="V28" i="6946"/>
  <c r="T20" i="6946"/>
  <c r="W29" i="6946"/>
  <c r="V17" i="6946"/>
  <c r="W9" i="6946"/>
  <c r="W4" i="6935"/>
  <c r="AA4" i="6935" s="1"/>
  <c r="Y4" i="6935"/>
  <c r="Z24" i="6937"/>
  <c r="Y21" i="6937"/>
  <c r="AA33" i="6937"/>
  <c r="T23" i="6937"/>
  <c r="Y23" i="6937"/>
  <c r="T28" i="6936"/>
  <c r="AA28" i="6936" s="1"/>
  <c r="Y28" i="6936"/>
  <c r="W34" i="6946"/>
  <c r="O34" i="6946"/>
  <c r="Q34" i="6946" s="1"/>
  <c r="X34" i="6946" s="1"/>
  <c r="Q30" i="6946"/>
  <c r="X30" i="6946" s="1"/>
  <c r="V30" i="6946"/>
  <c r="Q22" i="6946"/>
  <c r="X22" i="6946" s="1"/>
  <c r="V22" i="6946"/>
  <c r="Q6" i="6946"/>
  <c r="X6" i="6946" s="1"/>
  <c r="V6" i="6946"/>
  <c r="R31" i="6935"/>
  <c r="T31" i="6935" s="1"/>
  <c r="Z31" i="6935"/>
  <c r="Z11" i="6935"/>
  <c r="R11" i="6935"/>
  <c r="T11" i="6935" s="1"/>
  <c r="T7" i="6935"/>
  <c r="AA7" i="6935" s="1"/>
  <c r="Y7" i="6935"/>
  <c r="Z11" i="6937"/>
  <c r="R19" i="6937"/>
  <c r="Y19" i="6937" s="1"/>
  <c r="Z19" i="6937"/>
  <c r="Z27" i="6937"/>
  <c r="R27" i="6937"/>
  <c r="T27" i="6937" s="1"/>
  <c r="AA27" i="6937" s="1"/>
  <c r="R12" i="6936"/>
  <c r="T12" i="6936" s="1"/>
  <c r="AA12" i="6936" s="1"/>
  <c r="Z12" i="6936"/>
  <c r="Z20" i="6936"/>
  <c r="R20" i="6936"/>
  <c r="T20" i="6936" s="1"/>
  <c r="R24" i="6936"/>
  <c r="Z24" i="6936"/>
  <c r="R13" i="6942"/>
  <c r="T13" i="6942" s="1"/>
  <c r="AA13" i="6942" s="1"/>
  <c r="Z13" i="6942"/>
  <c r="R17" i="6942"/>
  <c r="T17" i="6942" s="1"/>
  <c r="AA17" i="6942" s="1"/>
  <c r="Z17" i="6942"/>
  <c r="R11" i="6937"/>
  <c r="W23" i="6936"/>
  <c r="Y23" i="6936"/>
  <c r="Z23" i="6935"/>
  <c r="Z25" i="6935"/>
  <c r="W25" i="6935"/>
  <c r="AA25" i="6935" s="1"/>
  <c r="Y25" i="6935"/>
  <c r="Z27" i="6935"/>
  <c r="Y27" i="6935"/>
  <c r="W27" i="6935"/>
  <c r="AA27" i="6935" s="1"/>
  <c r="Z29" i="6935"/>
  <c r="W29" i="6935"/>
  <c r="AA29" i="6935" s="1"/>
  <c r="Y31" i="6935"/>
  <c r="W31" i="6935"/>
  <c r="T7" i="6946"/>
  <c r="X7" i="6946" s="1"/>
  <c r="V7" i="6946"/>
  <c r="Q33" i="6946"/>
  <c r="X33" i="6946" s="1"/>
  <c r="V33" i="6946"/>
  <c r="Z14" i="6942"/>
  <c r="Z16" i="6936"/>
  <c r="Y23" i="6935"/>
  <c r="R3" i="6937"/>
  <c r="Y3" i="6937" s="1"/>
  <c r="Y8" i="6942"/>
  <c r="W8" i="6942"/>
  <c r="AA8" i="6942" s="1"/>
  <c r="W8" i="6935"/>
  <c r="Z8" i="6935"/>
  <c r="Q20" i="6946"/>
  <c r="V20" i="6946"/>
  <c r="Z21" i="6935"/>
  <c r="Z5" i="6937"/>
  <c r="T23" i="6942"/>
  <c r="AA23" i="6942" s="1"/>
  <c r="Y23" i="6942"/>
  <c r="Z6" i="6937"/>
  <c r="R9" i="6942"/>
  <c r="T7" i="6936"/>
  <c r="AA7" i="6936" s="1"/>
  <c r="Y7" i="6936"/>
  <c r="W21" i="6942"/>
  <c r="AA21" i="6942" s="1"/>
  <c r="Y21" i="6942"/>
  <c r="Z29" i="6942"/>
  <c r="W16" i="6936"/>
  <c r="AA16" i="6936" s="1"/>
  <c r="Y16" i="6936"/>
  <c r="Z29" i="6937"/>
  <c r="Y29" i="6937"/>
  <c r="AA11" i="6942"/>
  <c r="X28" i="6946"/>
  <c r="X9" i="6946"/>
  <c r="AA18" i="6942"/>
  <c r="T16" i="6935"/>
  <c r="AA16" i="6935" s="1"/>
  <c r="Y16" i="6935"/>
  <c r="W19" i="6946"/>
  <c r="T19" i="6946"/>
  <c r="X19" i="6946" s="1"/>
  <c r="W13" i="6946"/>
  <c r="O13" i="6946"/>
  <c r="Z3" i="6935"/>
  <c r="Z22" i="6937"/>
  <c r="Z10" i="6937"/>
  <c r="Z30" i="6942"/>
  <c r="Z6" i="6942"/>
  <c r="Y8" i="6936"/>
  <c r="V25" i="6946"/>
  <c r="Y30" i="6942"/>
  <c r="Y18" i="6942"/>
  <c r="Y6" i="6942"/>
  <c r="Q17" i="6946"/>
  <c r="X17" i="6946" s="1"/>
  <c r="Y20" i="6942"/>
  <c r="W20" i="6942"/>
  <c r="AA20" i="6942" s="1"/>
  <c r="Y25" i="6942"/>
  <c r="AA28" i="6942"/>
  <c r="Y16" i="6937"/>
  <c r="V5" i="6946"/>
  <c r="AA29" i="6937"/>
  <c r="W12" i="6946"/>
  <c r="Z20" i="6937"/>
  <c r="Z8" i="6937"/>
  <c r="Z26" i="6942"/>
  <c r="AA6" i="6936"/>
  <c r="AM32" i="6935"/>
  <c r="AN32" i="6935" s="1"/>
  <c r="AO32" i="6935" s="1"/>
  <c r="Y19" i="6942"/>
  <c r="Y33" i="6937"/>
  <c r="Y28" i="6942"/>
  <c r="AA23" i="6936"/>
  <c r="O29" i="6946"/>
  <c r="T16" i="6946"/>
  <c r="X16" i="6946" s="1"/>
  <c r="AA12" i="6942"/>
  <c r="AA30" i="6942"/>
  <c r="Z33" i="6942"/>
  <c r="Z9" i="6936"/>
  <c r="Z14" i="6936"/>
  <c r="Z26" i="6936"/>
  <c r="Z23" i="6937"/>
  <c r="W23" i="6937"/>
  <c r="Z25" i="6937"/>
  <c r="Z32" i="6937"/>
  <c r="Z15" i="6935"/>
  <c r="W17" i="6946"/>
  <c r="X15" i="6946"/>
  <c r="X11" i="6946"/>
  <c r="B40" i="6931"/>
  <c r="Y5" i="6942"/>
  <c r="Z7" i="6942"/>
  <c r="Z11" i="6942"/>
  <c r="Z6" i="6936"/>
  <c r="Y11" i="6936"/>
  <c r="Z7" i="6937"/>
  <c r="Y9" i="6937"/>
  <c r="Z33" i="6937"/>
  <c r="Z5" i="6935"/>
  <c r="Z7" i="6935"/>
  <c r="Z9" i="6935"/>
  <c r="Z33" i="6935"/>
  <c r="W8" i="6946"/>
  <c r="V26" i="6946"/>
  <c r="W7" i="6946"/>
  <c r="Z15" i="6936"/>
  <c r="Z20" i="6942"/>
  <c r="W35" i="6946"/>
  <c r="X35" i="6946"/>
  <c r="W33" i="6946"/>
  <c r="W32" i="6946"/>
  <c r="X31" i="6946"/>
  <c r="W31" i="6946"/>
  <c r="W30" i="6946"/>
  <c r="W28" i="6946"/>
  <c r="X27" i="6946"/>
  <c r="W27" i="6946"/>
  <c r="W26" i="6946"/>
  <c r="X26" i="6946"/>
  <c r="X25" i="6946"/>
  <c r="W25" i="6946"/>
  <c r="W24" i="6946"/>
  <c r="X24" i="6946"/>
  <c r="W23" i="6946"/>
  <c r="X23" i="6946"/>
  <c r="W22" i="6946"/>
  <c r="X20" i="6946"/>
  <c r="W18" i="6946"/>
  <c r="V14" i="6946"/>
  <c r="T14" i="6946"/>
  <c r="X14" i="6946" s="1"/>
  <c r="G44" i="6946"/>
  <c r="W10" i="6946"/>
  <c r="X10" i="6946"/>
  <c r="F44" i="6946"/>
  <c r="W6" i="6946"/>
  <c r="T5" i="6946"/>
  <c r="S37" i="6946"/>
  <c r="AJ37" i="6946"/>
  <c r="AJ38" i="6946" s="1"/>
  <c r="W33" i="6935"/>
  <c r="AA33" i="6935" s="1"/>
  <c r="Y33" i="6935"/>
  <c r="AM33" i="6935"/>
  <c r="AN33" i="6935" s="1"/>
  <c r="AO33" i="6935" s="1"/>
  <c r="AA32" i="6935"/>
  <c r="AJ31" i="6935"/>
  <c r="AM31" i="6935"/>
  <c r="AN31" i="6935" s="1"/>
  <c r="AO31" i="6935" s="1"/>
  <c r="AA30" i="6935"/>
  <c r="AM30" i="6935"/>
  <c r="AN30" i="6935" s="1"/>
  <c r="AO30" i="6935" s="1"/>
  <c r="AJ30" i="6935"/>
  <c r="AJ29" i="6935"/>
  <c r="AM29" i="6935"/>
  <c r="AN29" i="6935" s="1"/>
  <c r="AO29" i="6935" s="1"/>
  <c r="Y28" i="6935"/>
  <c r="W28" i="6935"/>
  <c r="AA28" i="6935" s="1"/>
  <c r="AM28" i="6935"/>
  <c r="AN28" i="6935" s="1"/>
  <c r="AO28" i="6935" s="1"/>
  <c r="AJ28" i="6935"/>
  <c r="AM27" i="6935"/>
  <c r="AN27" i="6935" s="1"/>
  <c r="AO27" i="6935" s="1"/>
  <c r="AA26" i="6935"/>
  <c r="AJ26" i="6935"/>
  <c r="AM26" i="6935"/>
  <c r="AN26" i="6935" s="1"/>
  <c r="AO26" i="6935" s="1"/>
  <c r="AJ25" i="6935"/>
  <c r="AM25" i="6935"/>
  <c r="AN25" i="6935" s="1"/>
  <c r="AO25" i="6935" s="1"/>
  <c r="Z24" i="6935"/>
  <c r="AM24" i="6935"/>
  <c r="AN24" i="6935" s="1"/>
  <c r="AO24" i="6935" s="1"/>
  <c r="AA23" i="6935"/>
  <c r="AM23" i="6935"/>
  <c r="AN23" i="6935" s="1"/>
  <c r="AO23" i="6935" s="1"/>
  <c r="AJ23" i="6935"/>
  <c r="Z22" i="6935"/>
  <c r="AJ22" i="6935"/>
  <c r="AM22" i="6935"/>
  <c r="AN22" i="6935" s="1"/>
  <c r="AO22" i="6935" s="1"/>
  <c r="AA21" i="6935"/>
  <c r="AM21" i="6935"/>
  <c r="AN21" i="6935" s="1"/>
  <c r="AO21" i="6935" s="1"/>
  <c r="AJ21" i="6935"/>
  <c r="Z20" i="6935"/>
  <c r="AJ20" i="6935"/>
  <c r="AM20" i="6935"/>
  <c r="AN20" i="6935" s="1"/>
  <c r="AO20" i="6935" s="1"/>
  <c r="AA19" i="6935"/>
  <c r="Z19" i="6935"/>
  <c r="AM19" i="6935"/>
  <c r="AN19" i="6935" s="1"/>
  <c r="AO19" i="6935" s="1"/>
  <c r="Z18" i="6935"/>
  <c r="AJ18" i="6935"/>
  <c r="AM18" i="6935"/>
  <c r="AN18" i="6935" s="1"/>
  <c r="AO18" i="6935" s="1"/>
  <c r="Z17" i="6935"/>
  <c r="AJ17" i="6935"/>
  <c r="AM17" i="6935"/>
  <c r="AN17" i="6935" s="1"/>
  <c r="AO17" i="6935" s="1"/>
  <c r="AJ16" i="6935"/>
  <c r="AM16" i="6935"/>
  <c r="AN16" i="6935" s="1"/>
  <c r="AO16" i="6935" s="1"/>
  <c r="AM15" i="6935"/>
  <c r="AN15" i="6935" s="1"/>
  <c r="AO15" i="6935" s="1"/>
  <c r="AJ15" i="6935"/>
  <c r="AA14" i="6935"/>
  <c r="Z14" i="6935"/>
  <c r="AJ14" i="6935"/>
  <c r="AM14" i="6935"/>
  <c r="AN14" i="6935" s="1"/>
  <c r="AO14" i="6935" s="1"/>
  <c r="Z13" i="6935"/>
  <c r="AJ13" i="6935"/>
  <c r="AM13" i="6935"/>
  <c r="AN13" i="6935" s="1"/>
  <c r="AO13" i="6935" s="1"/>
  <c r="AJ12" i="6935"/>
  <c r="AM12" i="6935"/>
  <c r="AN12" i="6935" s="1"/>
  <c r="AO12" i="6935" s="1"/>
  <c r="AA11" i="6935"/>
  <c r="AM11" i="6935"/>
  <c r="AN11" i="6935" s="1"/>
  <c r="AO11" i="6935" s="1"/>
  <c r="AA10" i="6935"/>
  <c r="AJ10" i="6935"/>
  <c r="AM10" i="6935"/>
  <c r="AN10" i="6935" s="1"/>
  <c r="AO10" i="6935" s="1"/>
  <c r="AA9" i="6935"/>
  <c r="L45" i="6935"/>
  <c r="AJ9" i="6935"/>
  <c r="AM9" i="6935"/>
  <c r="AN9" i="6935" s="1"/>
  <c r="AO9" i="6935" s="1"/>
  <c r="AJ8" i="6935"/>
  <c r="AM8" i="6935"/>
  <c r="AN8" i="6935" s="1"/>
  <c r="AO8" i="6935" s="1"/>
  <c r="V36" i="6935"/>
  <c r="AM7" i="6935"/>
  <c r="AN7" i="6935" s="1"/>
  <c r="AO7" i="6935" s="1"/>
  <c r="AJ7" i="6935"/>
  <c r="Z6" i="6935"/>
  <c r="M44" i="6935"/>
  <c r="AJ6" i="6935"/>
  <c r="AM6" i="6935"/>
  <c r="AN6" i="6935" s="1"/>
  <c r="AO6" i="6935" s="1"/>
  <c r="AM5" i="6935"/>
  <c r="AN5" i="6935" s="1"/>
  <c r="AO5" i="6935" s="1"/>
  <c r="AJ5" i="6935"/>
  <c r="AM4" i="6935"/>
  <c r="AN4" i="6935" s="1"/>
  <c r="AO4" i="6935" s="1"/>
  <c r="AJ4" i="6935"/>
  <c r="W3" i="6935"/>
  <c r="AJ3" i="6935"/>
  <c r="AM3" i="6935"/>
  <c r="AN3" i="6935" s="1"/>
  <c r="AJ33" i="6937"/>
  <c r="AM33" i="6937"/>
  <c r="AN33" i="6937" s="1"/>
  <c r="AO33" i="6937" s="1"/>
  <c r="AJ32" i="6937"/>
  <c r="AM32" i="6937"/>
  <c r="AN32" i="6937" s="1"/>
  <c r="AO32" i="6937" s="1"/>
  <c r="AA31" i="6937"/>
  <c r="Z31" i="6937"/>
  <c r="AJ31" i="6937"/>
  <c r="AM31" i="6937"/>
  <c r="AN31" i="6937" s="1"/>
  <c r="AO31" i="6937" s="1"/>
  <c r="W30" i="6937"/>
  <c r="AA30" i="6937" s="1"/>
  <c r="AM30" i="6937"/>
  <c r="AN30" i="6937" s="1"/>
  <c r="AO30" i="6937" s="1"/>
  <c r="AJ29" i="6937"/>
  <c r="AM29" i="6937"/>
  <c r="AN29" i="6937" s="1"/>
  <c r="AO29" i="6937" s="1"/>
  <c r="AM28" i="6937"/>
  <c r="AN28" i="6937" s="1"/>
  <c r="AO28" i="6937" s="1"/>
  <c r="AJ27" i="6937"/>
  <c r="AM27" i="6937"/>
  <c r="AN27" i="6937" s="1"/>
  <c r="AO27" i="6937" s="1"/>
  <c r="AJ26" i="6937"/>
  <c r="AM26" i="6937"/>
  <c r="AN26" i="6937" s="1"/>
  <c r="AO26" i="6937" s="1"/>
  <c r="AM25" i="6937"/>
  <c r="AN25" i="6937" s="1"/>
  <c r="AO25" i="6937" s="1"/>
  <c r="W25" i="6937"/>
  <c r="AA25" i="6937" s="1"/>
  <c r="Y25" i="6937"/>
  <c r="W24" i="6937"/>
  <c r="AA24" i="6937" s="1"/>
  <c r="AM24" i="6937"/>
  <c r="AN24" i="6937" s="1"/>
  <c r="AO24" i="6937" s="1"/>
  <c r="AJ23" i="6937"/>
  <c r="AM23" i="6937"/>
  <c r="AN23" i="6937" s="1"/>
  <c r="AO23" i="6937" s="1"/>
  <c r="W22" i="6937"/>
  <c r="AA22" i="6937" s="1"/>
  <c r="M44" i="6937"/>
  <c r="AJ22" i="6937"/>
  <c r="AM22" i="6937"/>
  <c r="AN22" i="6937" s="1"/>
  <c r="AO22" i="6937" s="1"/>
  <c r="AA21" i="6937"/>
  <c r="AJ21" i="6937"/>
  <c r="AM21" i="6937"/>
  <c r="AN21" i="6937" s="1"/>
  <c r="AO21" i="6937" s="1"/>
  <c r="AJ20" i="6937"/>
  <c r="AM20" i="6937"/>
  <c r="AN20" i="6937" s="1"/>
  <c r="AO20" i="6937" s="1"/>
  <c r="AJ19" i="6937"/>
  <c r="AM19" i="6937"/>
  <c r="AN19" i="6937" s="1"/>
  <c r="AO19" i="6937" s="1"/>
  <c r="W18" i="6937"/>
  <c r="AJ18" i="6937"/>
  <c r="AM18" i="6937"/>
  <c r="AN18" i="6937" s="1"/>
  <c r="AO18" i="6937" s="1"/>
  <c r="Z17" i="6937"/>
  <c r="AA17" i="6937"/>
  <c r="AJ17" i="6937"/>
  <c r="AM17" i="6937"/>
  <c r="AN17" i="6937" s="1"/>
  <c r="AO17" i="6937" s="1"/>
  <c r="W16" i="6937"/>
  <c r="AA16" i="6937" s="1"/>
  <c r="AM16" i="6937"/>
  <c r="AN16" i="6937" s="1"/>
  <c r="AO16" i="6937" s="1"/>
  <c r="AM15" i="6937"/>
  <c r="AN15" i="6937" s="1"/>
  <c r="AO15" i="6937" s="1"/>
  <c r="AA14" i="6937"/>
  <c r="AJ14" i="6937"/>
  <c r="AM14" i="6937"/>
  <c r="AN14" i="6937" s="1"/>
  <c r="AO14" i="6937" s="1"/>
  <c r="AM12" i="6937"/>
  <c r="AN12" i="6937" s="1"/>
  <c r="AO12" i="6937" s="1"/>
  <c r="AM13" i="6937"/>
  <c r="AN13" i="6937" s="1"/>
  <c r="AO13" i="6937" s="1"/>
  <c r="AM11" i="6937"/>
  <c r="AN11" i="6937" s="1"/>
  <c r="AO11" i="6937" s="1"/>
  <c r="AJ10" i="6937"/>
  <c r="AM10" i="6937"/>
  <c r="AN10" i="6937" s="1"/>
  <c r="AO10" i="6937" s="1"/>
  <c r="W9" i="6937"/>
  <c r="Z9" i="6937"/>
  <c r="AJ9" i="6937"/>
  <c r="AM9" i="6937"/>
  <c r="AN9" i="6937" s="1"/>
  <c r="AO9" i="6937" s="1"/>
  <c r="Y8" i="6937"/>
  <c r="AA8" i="6937"/>
  <c r="AJ8" i="6937"/>
  <c r="AM8" i="6937"/>
  <c r="AN8" i="6937" s="1"/>
  <c r="AO8" i="6937" s="1"/>
  <c r="AJ7" i="6937"/>
  <c r="AM7" i="6937"/>
  <c r="AN7" i="6937" s="1"/>
  <c r="AO7" i="6937" s="1"/>
  <c r="AA6" i="6937"/>
  <c r="Y6" i="6937"/>
  <c r="AM6" i="6937"/>
  <c r="AN6" i="6937" s="1"/>
  <c r="AO6" i="6937" s="1"/>
  <c r="AJ6" i="6937"/>
  <c r="AJ5" i="6937"/>
  <c r="AM5" i="6937"/>
  <c r="AN5" i="6937" s="1"/>
  <c r="AO5" i="6937" s="1"/>
  <c r="V36" i="6937"/>
  <c r="AJ4" i="6937"/>
  <c r="AM4" i="6937"/>
  <c r="AN4" i="6937" s="1"/>
  <c r="AO4" i="6937" s="1"/>
  <c r="L44" i="6937"/>
  <c r="AJ3" i="6937"/>
  <c r="AM3" i="6937"/>
  <c r="AN3" i="6937" s="1"/>
  <c r="Z33" i="6936"/>
  <c r="AM33" i="6936"/>
  <c r="AN33" i="6936" s="1"/>
  <c r="AO33" i="6936" s="1"/>
  <c r="AJ33" i="6936"/>
  <c r="AJ32" i="6936"/>
  <c r="AM32" i="6936"/>
  <c r="AN32" i="6936" s="1"/>
  <c r="AO32" i="6936" s="1"/>
  <c r="AA31" i="6936"/>
  <c r="AM31" i="6936"/>
  <c r="AN31" i="6936" s="1"/>
  <c r="AO31" i="6936" s="1"/>
  <c r="AJ31" i="6936"/>
  <c r="AM30" i="6936"/>
  <c r="AN30" i="6936" s="1"/>
  <c r="AO30" i="6936" s="1"/>
  <c r="AJ30" i="6936"/>
  <c r="AA29" i="6936"/>
  <c r="Z29" i="6936"/>
  <c r="AM29" i="6936"/>
  <c r="AN29" i="6936" s="1"/>
  <c r="AO29" i="6936" s="1"/>
  <c r="AJ29" i="6936"/>
  <c r="AM28" i="6936"/>
  <c r="AN28" i="6936" s="1"/>
  <c r="AO28" i="6936" s="1"/>
  <c r="AJ28" i="6936"/>
  <c r="AA27" i="6936"/>
  <c r="AJ27" i="6936"/>
  <c r="AM27" i="6936"/>
  <c r="AN27" i="6936" s="1"/>
  <c r="AO27" i="6936" s="1"/>
  <c r="AJ26" i="6936"/>
  <c r="AM26" i="6936"/>
  <c r="AN26" i="6936" s="1"/>
  <c r="AO26" i="6936" s="1"/>
  <c r="AM25" i="6936"/>
  <c r="AN25" i="6936" s="1"/>
  <c r="AO25" i="6936" s="1"/>
  <c r="AJ25" i="6936"/>
  <c r="AM24" i="6936"/>
  <c r="AN24" i="6936" s="1"/>
  <c r="AO24" i="6936" s="1"/>
  <c r="AJ24" i="6936"/>
  <c r="Z23" i="6936"/>
  <c r="AM23" i="6936"/>
  <c r="AN23" i="6936" s="1"/>
  <c r="AO23" i="6936" s="1"/>
  <c r="AJ23" i="6936"/>
  <c r="AM22" i="6936"/>
  <c r="AN22" i="6936" s="1"/>
  <c r="AO22" i="6936" s="1"/>
  <c r="AJ22" i="6936"/>
  <c r="AA21" i="6936"/>
  <c r="Z21" i="6936"/>
  <c r="AJ21" i="6936"/>
  <c r="AM21" i="6936"/>
  <c r="AN21" i="6936" s="1"/>
  <c r="AO21" i="6936" s="1"/>
  <c r="AA20" i="6936"/>
  <c r="AJ20" i="6936"/>
  <c r="AM20" i="6936"/>
  <c r="AN20" i="6936" s="1"/>
  <c r="AO20" i="6936" s="1"/>
  <c r="AA19" i="6936"/>
  <c r="AJ19" i="6936"/>
  <c r="AM19" i="6936"/>
  <c r="AN19" i="6936" s="1"/>
  <c r="AO19" i="6936" s="1"/>
  <c r="Z18" i="6936"/>
  <c r="AJ18" i="6936"/>
  <c r="AM18" i="6936"/>
  <c r="AN18" i="6936" s="1"/>
  <c r="AO18" i="6936" s="1"/>
  <c r="AA17" i="6936"/>
  <c r="AM17" i="6936"/>
  <c r="AN17" i="6936" s="1"/>
  <c r="AO17" i="6936" s="1"/>
  <c r="AJ17" i="6936"/>
  <c r="AJ16" i="6936"/>
  <c r="AM16" i="6936"/>
  <c r="AN16" i="6936" s="1"/>
  <c r="AO16" i="6936" s="1"/>
  <c r="AA15" i="6936"/>
  <c r="AM14" i="6936"/>
  <c r="AN14" i="6936" s="1"/>
  <c r="AO14" i="6936" s="1"/>
  <c r="AM15" i="6936"/>
  <c r="AN15" i="6936" s="1"/>
  <c r="AO15" i="6936" s="1"/>
  <c r="AJ15" i="6936"/>
  <c r="Z13" i="6936"/>
  <c r="AM13" i="6936"/>
  <c r="AN13" i="6936" s="1"/>
  <c r="AO13" i="6936" s="1"/>
  <c r="AJ13" i="6936"/>
  <c r="AM12" i="6936"/>
  <c r="AN12" i="6936" s="1"/>
  <c r="AO12" i="6936" s="1"/>
  <c r="AJ12" i="6936"/>
  <c r="AM11" i="6936"/>
  <c r="AN11" i="6936" s="1"/>
  <c r="AO11" i="6936" s="1"/>
  <c r="Z11" i="6936"/>
  <c r="W11" i="6936"/>
  <c r="AA11" i="6936" s="1"/>
  <c r="AM10" i="6936"/>
  <c r="AN10" i="6936" s="1"/>
  <c r="AO10" i="6936" s="1"/>
  <c r="AJ10" i="6936"/>
  <c r="W9" i="6936"/>
  <c r="AM9" i="6936"/>
  <c r="AN9" i="6936" s="1"/>
  <c r="AO9" i="6936" s="1"/>
  <c r="AJ9" i="6936"/>
  <c r="Z8" i="6936"/>
  <c r="AA8" i="6936"/>
  <c r="AJ8" i="6936"/>
  <c r="AM8" i="6936"/>
  <c r="AN8" i="6936" s="1"/>
  <c r="AO8" i="6936" s="1"/>
  <c r="Z7" i="6936"/>
  <c r="AM7" i="6936"/>
  <c r="AN7" i="6936" s="1"/>
  <c r="AO7" i="6936" s="1"/>
  <c r="AJ7" i="6936"/>
  <c r="Y6" i="6936"/>
  <c r="V36" i="6936"/>
  <c r="AJ6" i="6936"/>
  <c r="AM6" i="6936"/>
  <c r="AN6" i="6936" s="1"/>
  <c r="AO6" i="6936" s="1"/>
  <c r="Z5" i="6936"/>
  <c r="L45" i="6936"/>
  <c r="AM5" i="6936"/>
  <c r="AN5" i="6936" s="1"/>
  <c r="AO5" i="6936" s="1"/>
  <c r="AJ5" i="6936"/>
  <c r="AJ4" i="6936"/>
  <c r="AM4" i="6936"/>
  <c r="AN4" i="6936" s="1"/>
  <c r="AO4" i="6936" s="1"/>
  <c r="M44" i="6936"/>
  <c r="AJ3" i="6936"/>
  <c r="AM3" i="6936"/>
  <c r="AN3" i="6936" s="1"/>
  <c r="AJ33" i="6942"/>
  <c r="AM33" i="6942"/>
  <c r="AN33" i="6942" s="1"/>
  <c r="AO33" i="6942" s="1"/>
  <c r="AJ32" i="6942"/>
  <c r="AM32" i="6942"/>
  <c r="AN32" i="6942" s="1"/>
  <c r="AO32" i="6942" s="1"/>
  <c r="AM31" i="6942"/>
  <c r="AN31" i="6942" s="1"/>
  <c r="AO31" i="6942" s="1"/>
  <c r="W31" i="6942"/>
  <c r="AA31" i="6942" s="1"/>
  <c r="AJ31" i="6942"/>
  <c r="AJ30" i="6942"/>
  <c r="Y29" i="6942"/>
  <c r="W29" i="6942"/>
  <c r="AA29" i="6942" s="1"/>
  <c r="AM29" i="6942"/>
  <c r="AN29" i="6942" s="1"/>
  <c r="AO29" i="6942" s="1"/>
  <c r="AJ29" i="6942"/>
  <c r="AM28" i="6942"/>
  <c r="AN28" i="6942" s="1"/>
  <c r="AO28" i="6942" s="1"/>
  <c r="Z28" i="6942"/>
  <c r="AJ28" i="6942"/>
  <c r="AA27" i="6942"/>
  <c r="AJ27" i="6942"/>
  <c r="AM27" i="6942"/>
  <c r="AN27" i="6942" s="1"/>
  <c r="AO27" i="6942" s="1"/>
  <c r="AM26" i="6942"/>
  <c r="AN26" i="6942" s="1"/>
  <c r="AO26" i="6942" s="1"/>
  <c r="Z25" i="6942"/>
  <c r="AA25" i="6942"/>
  <c r="AJ25" i="6942"/>
  <c r="AM25" i="6942"/>
  <c r="AN25" i="6942" s="1"/>
  <c r="AO25" i="6942" s="1"/>
  <c r="AM24" i="6942"/>
  <c r="AN24" i="6942" s="1"/>
  <c r="AO24" i="6942" s="1"/>
  <c r="AJ24" i="6942"/>
  <c r="AM23" i="6942"/>
  <c r="AN23" i="6942" s="1"/>
  <c r="AO23" i="6942" s="1"/>
  <c r="AJ23" i="6942"/>
  <c r="AA22" i="6942"/>
  <c r="AM22" i="6942"/>
  <c r="AN22" i="6942" s="1"/>
  <c r="AO22" i="6942" s="1"/>
  <c r="AJ22" i="6942"/>
  <c r="AM21" i="6942"/>
  <c r="AN21" i="6942" s="1"/>
  <c r="AO21" i="6942" s="1"/>
  <c r="Z21" i="6942"/>
  <c r="AJ21" i="6942"/>
  <c r="AM20" i="6942"/>
  <c r="AN20" i="6942" s="1"/>
  <c r="AO20" i="6942" s="1"/>
  <c r="AJ20" i="6942"/>
  <c r="Z19" i="6942"/>
  <c r="AA19" i="6942"/>
  <c r="AM19" i="6942"/>
  <c r="AN19" i="6942" s="1"/>
  <c r="AO19" i="6942" s="1"/>
  <c r="Z18" i="6942"/>
  <c r="V36" i="6942"/>
  <c r="AJ18" i="6942"/>
  <c r="AM18" i="6942"/>
  <c r="AN18" i="6942" s="1"/>
  <c r="AO18" i="6942" s="1"/>
  <c r="AM17" i="6942"/>
  <c r="AN17" i="6942" s="1"/>
  <c r="AO17" i="6942" s="1"/>
  <c r="AJ17" i="6942"/>
  <c r="AM16" i="6942"/>
  <c r="AN16" i="6942" s="1"/>
  <c r="AO16" i="6942" s="1"/>
  <c r="AA16" i="6942"/>
  <c r="AA15" i="6942"/>
  <c r="AM15" i="6942"/>
  <c r="AN15" i="6942" s="1"/>
  <c r="AO15" i="6942" s="1"/>
  <c r="AJ15" i="6942"/>
  <c r="AJ14" i="6942"/>
  <c r="AM14" i="6942"/>
  <c r="AN14" i="6942" s="1"/>
  <c r="AO14" i="6942" s="1"/>
  <c r="AJ13" i="6942"/>
  <c r="AM13" i="6942"/>
  <c r="AN13" i="6942" s="1"/>
  <c r="AO13" i="6942" s="1"/>
  <c r="Z12" i="6942"/>
  <c r="AJ12" i="6942"/>
  <c r="AM12" i="6942"/>
  <c r="AN12" i="6942" s="1"/>
  <c r="AO12" i="6942" s="1"/>
  <c r="AM11" i="6942"/>
  <c r="AN11" i="6942" s="1"/>
  <c r="AO11" i="6942" s="1"/>
  <c r="AJ11" i="6942"/>
  <c r="Y10" i="6942"/>
  <c r="W10" i="6942"/>
  <c r="AA10" i="6942" s="1"/>
  <c r="Z10" i="6942"/>
  <c r="AM10" i="6942"/>
  <c r="AN10" i="6942" s="1"/>
  <c r="AO10" i="6942" s="1"/>
  <c r="AJ10" i="6942"/>
  <c r="AM9" i="6942"/>
  <c r="AN9" i="6942" s="1"/>
  <c r="AO9" i="6942" s="1"/>
  <c r="AJ9" i="6942"/>
  <c r="AM8" i="6942"/>
  <c r="AN8" i="6942" s="1"/>
  <c r="AO8" i="6942" s="1"/>
  <c r="AJ8" i="6942"/>
  <c r="W7" i="6942"/>
  <c r="AM6" i="6942"/>
  <c r="AN6" i="6942" s="1"/>
  <c r="AO6" i="6942" s="1"/>
  <c r="AJ7" i="6942"/>
  <c r="AM7" i="6942"/>
  <c r="AN7" i="6942" s="1"/>
  <c r="AO7" i="6942" s="1"/>
  <c r="AA6" i="6942"/>
  <c r="L44" i="6942"/>
  <c r="W5" i="6942"/>
  <c r="AA5" i="6942" s="1"/>
  <c r="Z5" i="6942"/>
  <c r="AJ5" i="6942"/>
  <c r="AM5" i="6942"/>
  <c r="AN5" i="6942" s="1"/>
  <c r="AO5" i="6942" s="1"/>
  <c r="AM4" i="6942"/>
  <c r="AN4" i="6942" s="1"/>
  <c r="AO4" i="6942" s="1"/>
  <c r="M44" i="6942"/>
  <c r="AM3" i="6942"/>
  <c r="AN3" i="6942" s="1"/>
  <c r="R33" i="6936"/>
  <c r="V35" i="6946"/>
  <c r="Y31" i="6937"/>
  <c r="T30" i="6936"/>
  <c r="AA30" i="6936" s="1"/>
  <c r="Y30" i="6936"/>
  <c r="O32" i="6946"/>
  <c r="Y29" i="6935"/>
  <c r="Z28" i="6937"/>
  <c r="T26" i="6942"/>
  <c r="AA26" i="6942" s="1"/>
  <c r="Y26" i="6942"/>
  <c r="V27" i="6946"/>
  <c r="T25" i="6936"/>
  <c r="AA25" i="6936" s="1"/>
  <c r="Z24" i="6942"/>
  <c r="Y22" i="6936"/>
  <c r="T22" i="6936"/>
  <c r="AA22" i="6936" s="1"/>
  <c r="Y21" i="6936"/>
  <c r="Y21" i="6935"/>
  <c r="Y20" i="6936"/>
  <c r="T19" i="6937"/>
  <c r="AA19" i="6937" s="1"/>
  <c r="Y19" i="6935"/>
  <c r="R18" i="6936"/>
  <c r="Y17" i="6936"/>
  <c r="Y17" i="6937"/>
  <c r="V19" i="6946"/>
  <c r="R17" i="6935"/>
  <c r="O18" i="6946"/>
  <c r="T15" i="6935"/>
  <c r="AA15" i="6935" s="1"/>
  <c r="Y15" i="6935"/>
  <c r="Y15" i="6936"/>
  <c r="Y15" i="6942"/>
  <c r="R15" i="6937"/>
  <c r="T14" i="6936"/>
  <c r="AA14" i="6936" s="1"/>
  <c r="Y14" i="6936"/>
  <c r="V16" i="6946"/>
  <c r="Y14" i="6935"/>
  <c r="T13" i="6937"/>
  <c r="AA13" i="6937" s="1"/>
  <c r="Y13" i="6937"/>
  <c r="Y13" i="6936"/>
  <c r="R13" i="6935"/>
  <c r="S36" i="6935"/>
  <c r="S36" i="6937"/>
  <c r="Z12" i="6937"/>
  <c r="Y12" i="6936"/>
  <c r="V12" i="6946"/>
  <c r="Y9" i="6935"/>
  <c r="Y9" i="6936"/>
  <c r="T8" i="6935"/>
  <c r="AA8" i="6935" s="1"/>
  <c r="Y8" i="6935"/>
  <c r="V10" i="6946"/>
  <c r="Z8" i="6942"/>
  <c r="S36" i="6942"/>
  <c r="R7" i="6942"/>
  <c r="R6" i="6935"/>
  <c r="R5" i="6936"/>
  <c r="R36" i="6936" s="1"/>
  <c r="F37" i="6931"/>
  <c r="T4" i="6936"/>
  <c r="AA4" i="6936" s="1"/>
  <c r="Y4" i="6936"/>
  <c r="Z4" i="6937"/>
  <c r="Z4" i="6936"/>
  <c r="S36" i="6936"/>
  <c r="B39" i="6931"/>
  <c r="T3" i="6942"/>
  <c r="AA3" i="6942" s="1"/>
  <c r="R3" i="6935"/>
  <c r="Y33" i="6942"/>
  <c r="Y11" i="6942"/>
  <c r="Y31" i="6942"/>
  <c r="Y27" i="6937"/>
  <c r="P37" i="6946"/>
  <c r="AA5" i="6935"/>
  <c r="Y4" i="6937"/>
  <c r="T4" i="6937"/>
  <c r="Y18" i="6937"/>
  <c r="T18" i="6937"/>
  <c r="Y20" i="6937"/>
  <c r="T20" i="6937"/>
  <c r="AA20" i="6937" s="1"/>
  <c r="Y10" i="6937"/>
  <c r="T10" i="6937"/>
  <c r="AA10" i="6937" s="1"/>
  <c r="Y12" i="6937"/>
  <c r="T12" i="6937"/>
  <c r="AA12" i="6937" s="1"/>
  <c r="Y26" i="6937"/>
  <c r="T26" i="6937"/>
  <c r="AA26" i="6937" s="1"/>
  <c r="Y28" i="6937"/>
  <c r="T28" i="6937"/>
  <c r="AA28" i="6937" s="1"/>
  <c r="Z12" i="6935"/>
  <c r="R18" i="6935"/>
  <c r="R20" i="6935"/>
  <c r="R22" i="6935"/>
  <c r="R24" i="6935"/>
  <c r="Z26" i="6935"/>
  <c r="Y32" i="6936" l="1"/>
  <c r="Y17" i="6942"/>
  <c r="O37" i="6946"/>
  <c r="Y11" i="6935"/>
  <c r="T37" i="6946"/>
  <c r="Q29" i="6946"/>
  <c r="X29" i="6946" s="1"/>
  <c r="V29" i="6946"/>
  <c r="V13" i="6946"/>
  <c r="Q13" i="6946"/>
  <c r="X13" i="6946" s="1"/>
  <c r="Y9" i="6942"/>
  <c r="T9" i="6942"/>
  <c r="AA9" i="6942" s="1"/>
  <c r="T11" i="6937"/>
  <c r="AA11" i="6937" s="1"/>
  <c r="Y11" i="6937"/>
  <c r="R36" i="6942"/>
  <c r="Y13" i="6942"/>
  <c r="T3" i="6937"/>
  <c r="AA3" i="6937" s="1"/>
  <c r="AA18" i="6937"/>
  <c r="T24" i="6936"/>
  <c r="AA24" i="6936" s="1"/>
  <c r="Y24" i="6936"/>
  <c r="AA31" i="6935"/>
  <c r="R36" i="6937"/>
  <c r="W36" i="6935"/>
  <c r="V34" i="6946"/>
  <c r="AA23" i="6937"/>
  <c r="W37" i="6946"/>
  <c r="X5" i="6946"/>
  <c r="AJ36" i="6935"/>
  <c r="AN36" i="6935"/>
  <c r="AN37" i="6935" s="1"/>
  <c r="AO3" i="6935"/>
  <c r="Z36" i="6937"/>
  <c r="W36" i="6937"/>
  <c r="AA9" i="6937"/>
  <c r="AJ36" i="6937"/>
  <c r="AO3" i="6937"/>
  <c r="AN36" i="6937"/>
  <c r="AN37" i="6937" s="1"/>
  <c r="W36" i="6936"/>
  <c r="AA9" i="6936"/>
  <c r="Z36" i="6936"/>
  <c r="AJ36" i="6936"/>
  <c r="AN36" i="6936"/>
  <c r="AN37" i="6936" s="1"/>
  <c r="AO3" i="6936"/>
  <c r="AJ36" i="6942"/>
  <c r="W36" i="6942"/>
  <c r="Z36" i="6942"/>
  <c r="AN36" i="6942"/>
  <c r="AN37" i="6942" s="1"/>
  <c r="AO3" i="6942"/>
  <c r="T33" i="6936"/>
  <c r="AA33" i="6936" s="1"/>
  <c r="Y33" i="6936"/>
  <c r="Q32" i="6946"/>
  <c r="X32" i="6946" s="1"/>
  <c r="V32" i="6946"/>
  <c r="T18" i="6936"/>
  <c r="AA18" i="6936" s="1"/>
  <c r="Y18" i="6936"/>
  <c r="T17" i="6935"/>
  <c r="AA17" i="6935" s="1"/>
  <c r="Y17" i="6935"/>
  <c r="Q18" i="6946"/>
  <c r="V18" i="6946"/>
  <c r="Y15" i="6937"/>
  <c r="T15" i="6937"/>
  <c r="AA15" i="6937" s="1"/>
  <c r="T13" i="6935"/>
  <c r="AA13" i="6935" s="1"/>
  <c r="Y13" i="6935"/>
  <c r="T7" i="6942"/>
  <c r="Y7" i="6942"/>
  <c r="T6" i="6935"/>
  <c r="AA6" i="6935" s="1"/>
  <c r="Y6" i="6935"/>
  <c r="T5" i="6936"/>
  <c r="Y5" i="6936"/>
  <c r="T3" i="6935"/>
  <c r="AA3" i="6935" s="1"/>
  <c r="Y3" i="6935"/>
  <c r="T24" i="6935"/>
  <c r="AA24" i="6935" s="1"/>
  <c r="Y24" i="6935"/>
  <c r="T20" i="6935"/>
  <c r="AA20" i="6935" s="1"/>
  <c r="Y20" i="6935"/>
  <c r="AA4" i="6937"/>
  <c r="Z36" i="6935"/>
  <c r="T22" i="6935"/>
  <c r="AA22" i="6935" s="1"/>
  <c r="Y22" i="6935"/>
  <c r="T18" i="6935"/>
  <c r="Y18" i="6935"/>
  <c r="R36" i="6935"/>
  <c r="Y36" i="6937" l="1"/>
  <c r="T36" i="6937"/>
  <c r="Y36" i="6942"/>
  <c r="V37" i="6946"/>
  <c r="Y36" i="6936"/>
  <c r="X18" i="6946"/>
  <c r="X37" i="6946" s="1"/>
  <c r="Q37" i="6946"/>
  <c r="AA36" i="6937"/>
  <c r="T36" i="6942"/>
  <c r="AA7" i="6942"/>
  <c r="AA36" i="6942" s="1"/>
  <c r="Y36" i="6935"/>
  <c r="AA5" i="6936"/>
  <c r="AA36" i="6936" s="1"/>
  <c r="T36" i="6936"/>
  <c r="AA18" i="6935"/>
  <c r="AA36" i="6935" s="1"/>
  <c r="T36" i="6935"/>
</calcChain>
</file>

<file path=xl/sharedStrings.xml><?xml version="1.0" encoding="utf-8"?>
<sst xmlns="http://schemas.openxmlformats.org/spreadsheetml/2006/main" count="364" uniqueCount="98">
  <si>
    <t>Fecha</t>
  </si>
  <si>
    <t>Día</t>
  </si>
  <si>
    <t>Merida Oeste Reporte Mensual - SCADA</t>
  </si>
  <si>
    <t xml:space="preserve">Desbalance Operativo al Inicio del Mes CFE </t>
  </si>
  <si>
    <t>Kcal</t>
  </si>
  <si>
    <t xml:space="preserve">Desbalance del Mes CFE </t>
  </si>
  <si>
    <t>Volumen           m3</t>
  </si>
  <si>
    <t>Presión         kg/cm2</t>
  </si>
  <si>
    <t xml:space="preserve">     Temp. °C</t>
  </si>
  <si>
    <t>Nominación   Kcal</t>
  </si>
  <si>
    <t>m3</t>
  </si>
  <si>
    <t>días</t>
  </si>
  <si>
    <t>GJoul</t>
  </si>
  <si>
    <t xml:space="preserve">  Energía Total   Gjoul</t>
  </si>
  <si>
    <t xml:space="preserve">Energia Promedio Gjoule/m3 </t>
  </si>
  <si>
    <t>No. Cliente</t>
  </si>
  <si>
    <t>Hora</t>
  </si>
  <si>
    <t>Año</t>
  </si>
  <si>
    <t>Mes</t>
  </si>
  <si>
    <t>Pulsos Corregidos</t>
  </si>
  <si>
    <t>Pulsos No Corregidos</t>
  </si>
  <si>
    <t>Volumen No Corregido en Condición de Falla</t>
  </si>
  <si>
    <t>Pulsos No Corregidos en Condición de Falla</t>
  </si>
  <si>
    <t>Sistema</t>
  </si>
  <si>
    <t xml:space="preserve">Promedio de Vol./Pres. /Temp./ kCal </t>
  </si>
  <si>
    <t>Gran Total del Mes</t>
  </si>
  <si>
    <t xml:space="preserve"> </t>
  </si>
  <si>
    <t>Diferencia de la Nominación</t>
  </si>
  <si>
    <t>Porcentaje de Diferencia de la Nom.</t>
  </si>
  <si>
    <t>CFE Desbalance al termino del Mes</t>
  </si>
  <si>
    <t>Hora de Corte</t>
  </si>
  <si>
    <t>Factor de Corrección</t>
  </si>
  <si>
    <t>Batería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</si>
  <si>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</si>
  <si>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</si>
  <si>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</si>
  <si>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</si>
  <si>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</si>
  <si>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</si>
  <si>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día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</si>
  <si>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</si>
  <si>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</si>
  <si>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</si>
  <si>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</si>
  <si>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</si>
  <si>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</si>
  <si>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</si>
  <si>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</si>
  <si>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Máximo</t>
  </si>
  <si>
    <t>Promedio</t>
  </si>
  <si>
    <t>cft</t>
  </si>
  <si>
    <t>Kcal/m3</t>
  </si>
  <si>
    <t xml:space="preserve">KJoul/m3 </t>
  </si>
  <si>
    <t>BTU/CFT</t>
  </si>
  <si>
    <t>total</t>
  </si>
  <si>
    <t>Mínimo</t>
  </si>
  <si>
    <t>cft3</t>
  </si>
  <si>
    <t>Gcal</t>
  </si>
  <si>
    <t xml:space="preserve">MMBTU </t>
  </si>
  <si>
    <t>Psi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</si>
  <si>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</si>
  <si>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</si>
  <si>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</si>
  <si>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</si>
  <si>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</si>
  <si>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</si>
  <si>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</si>
  <si>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t xml:space="preserve">Tiempo </t>
  </si>
  <si>
    <t>Presión Promedio
[ Kpa ]</t>
  </si>
  <si>
    <t>Temperatura
[ °C ]</t>
  </si>
  <si>
    <t>Consumo diario
[ Km3 ]</t>
  </si>
  <si>
    <t>Energía MJ/m3</t>
  </si>
  <si>
    <t>Km3</t>
  </si>
  <si>
    <t>Mcft</t>
  </si>
  <si>
    <t>Kpa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</si>
  <si>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</si>
  <si>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</si>
  <si>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</si>
  <si>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</si>
  <si>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</si>
  <si>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</si>
  <si>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</si>
  <si>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</si>
  <si>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</si>
  <si>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</si>
  <si>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</si>
  <si>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</si>
  <si>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</si>
  <si>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</si>
  <si>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</si>
  <si>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</si>
  <si>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</si>
  <si>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</si>
  <si>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ROTO</t>
  </si>
  <si>
    <t>MAS</t>
  </si>
  <si>
    <t>BAR</t>
  </si>
  <si>
    <t>AV</t>
  </si>
  <si>
    <t>PROT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</si>
</sst>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000"/>
    <numFmt numFmtId="167" formatCode="_(* #,##0_);_(* \(#,##0\);_(* &quot;-&quot;??_);_(@_)"/>
    <numFmt numFmtId="168" formatCode="_(* #,##0.00000_);_(* \(#,##0.00000\);_(* &quot;-&quot;??_);_(@_)"/>
    <numFmt numFmtId="169" formatCode="_-* #,##0_-;\-* #,##0_-;_-* &quot;-&quot;??_-;_-@_-"/>
    <numFmt numFmtId="170" formatCode="&quot;€&quot;#,##0;\-&quot;€&quot;#,##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20"/>
      <name val="Arial"/>
      <family val="2"/>
    </font>
    <font>
      <b/>
      <sz val="12"/>
      <color indexed="20"/>
      <name val="Arial"/>
      <family val="2"/>
    </font>
    <font>
      <sz val="12"/>
      <color indexed="20"/>
      <name val="Arial"/>
      <family val="2"/>
    </font>
    <font>
      <sz val="10"/>
      <color indexed="20"/>
      <name val="Arial"/>
      <family val="2"/>
    </font>
    <font>
      <b/>
      <sz val="10"/>
      <color indexed="44"/>
      <name val="Arial"/>
      <family val="2"/>
    </font>
    <font>
      <sz val="10"/>
      <color indexed="44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225">
    <xf numFmtId="0" fontId="0" fillId="0" borderId="0" xfId="0"/>
    <xf numFmtId="15" fontId="8" fillId="0" borderId="0" xfId="0" applyNumberFormat="1" applyFont="1" applyAlignment="1">
      <alignment horizontal="center"/>
    </xf>
    <xf numFmtId="17" fontId="8" fillId="0" borderId="0" xfId="0" applyNumberFormat="1" applyFont="1" applyAlignment="1" applyProtection="1"/>
    <xf numFmtId="17" fontId="8" fillId="0" borderId="0" xfId="0" applyNumberFormat="1" applyFont="1" applyAlignment="1" applyProtection="1">
      <alignment horizontal="center"/>
    </xf>
    <xf numFmtId="15" fontId="9" fillId="0" borderId="0" xfId="0" applyNumberFormat="1" applyFont="1"/>
    <xf numFmtId="3" fontId="8" fillId="0" borderId="0" xfId="0" applyNumberFormat="1" applyFont="1"/>
    <xf numFmtId="0" fontId="10" fillId="0" borderId="0" xfId="0" applyFont="1"/>
    <xf numFmtId="3" fontId="7" fillId="2" borderId="4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7" fillId="2" borderId="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 applyProtection="1"/>
    <xf numFmtId="4" fontId="7" fillId="2" borderId="4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 applyProtection="1"/>
    <xf numFmtId="165" fontId="7" fillId="2" borderId="4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0" xfId="0" applyNumberFormat="1" applyFont="1" applyAlignment="1" applyProtection="1"/>
    <xf numFmtId="166" fontId="8" fillId="0" borderId="0" xfId="0" applyNumberFormat="1" applyFont="1" applyAlignment="1">
      <alignment horizontal="right"/>
    </xf>
    <xf numFmtId="166" fontId="7" fillId="2" borderId="4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4" fillId="0" borderId="0" xfId="0" applyFont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165" fontId="4" fillId="0" borderId="0" xfId="0" applyNumberFormat="1" applyFont="1"/>
    <xf numFmtId="166" fontId="4" fillId="0" borderId="0" xfId="0" applyNumberFormat="1" applyFont="1"/>
    <xf numFmtId="4" fontId="12" fillId="0" borderId="0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3" fillId="0" borderId="4" xfId="1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right"/>
    </xf>
    <xf numFmtId="3" fontId="4" fillId="0" borderId="4" xfId="0" applyNumberFormat="1" applyFont="1" applyBorder="1"/>
    <xf numFmtId="15" fontId="4" fillId="0" borderId="6" xfId="0" applyNumberFormat="1" applyFont="1" applyBorder="1" applyAlignment="1">
      <alignment wrapText="1"/>
    </xf>
    <xf numFmtId="15" fontId="3" fillId="0" borderId="6" xfId="0" applyNumberFormat="1" applyFont="1" applyBorder="1" applyAlignment="1">
      <alignment wrapText="1"/>
    </xf>
    <xf numFmtId="15" fontId="4" fillId="0" borderId="6" xfId="0" applyNumberFormat="1" applyFont="1" applyBorder="1" applyAlignment="1">
      <alignment wrapText="1" shrinkToFit="1"/>
    </xf>
    <xf numFmtId="166" fontId="4" fillId="0" borderId="4" xfId="0" applyNumberFormat="1" applyFont="1" applyBorder="1" applyAlignment="1">
      <alignment horizontal="center"/>
    </xf>
    <xf numFmtId="0" fontId="0" fillId="5" borderId="0" xfId="0" applyFill="1"/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right"/>
    </xf>
    <xf numFmtId="165" fontId="3" fillId="0" borderId="25" xfId="0" applyNumberFormat="1" applyFont="1" applyFill="1" applyBorder="1" applyAlignment="1">
      <alignment horizontal="center" vertical="center" wrapText="1"/>
    </xf>
    <xf numFmtId="165" fontId="3" fillId="0" borderId="26" xfId="0" applyNumberFormat="1" applyFont="1" applyFill="1" applyBorder="1" applyAlignment="1">
      <alignment horizontal="center" vertical="center" wrapText="1"/>
    </xf>
    <xf numFmtId="165" fontId="3" fillId="7" borderId="11" xfId="0" applyNumberFormat="1" applyFont="1" applyFill="1" applyBorder="1" applyAlignment="1">
      <alignment horizontal="center" vertical="center" wrapText="1"/>
    </xf>
    <xf numFmtId="165" fontId="3" fillId="5" borderId="27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5" fontId="3" fillId="7" borderId="7" xfId="0" applyNumberFormat="1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/>
    </xf>
    <xf numFmtId="20" fontId="0" fillId="5" borderId="19" xfId="0" applyNumberForma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164" fontId="4" fillId="5" borderId="19" xfId="1" applyNumberFormat="1" applyFont="1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164" fontId="4" fillId="6" borderId="30" xfId="1" applyNumberFormat="1" applyFont="1" applyFill="1" applyBorder="1" applyAlignment="1">
      <alignment horizontal="center"/>
    </xf>
    <xf numFmtId="164" fontId="15" fillId="5" borderId="0" xfId="0" applyNumberFormat="1" applyFont="1" applyFill="1"/>
    <xf numFmtId="164" fontId="4" fillId="5" borderId="17" xfId="1" applyNumberFormat="1" applyFont="1" applyFill="1" applyBorder="1"/>
    <xf numFmtId="164" fontId="4" fillId="5" borderId="29" xfId="1" applyNumberFormat="1" applyFont="1" applyFill="1" applyBorder="1"/>
    <xf numFmtId="164" fontId="4" fillId="7" borderId="30" xfId="1" applyNumberFormat="1" applyFont="1" applyFill="1" applyBorder="1"/>
    <xf numFmtId="164" fontId="4" fillId="5" borderId="0" xfId="1" applyNumberFormat="1" applyFont="1" applyFill="1"/>
    <xf numFmtId="164" fontId="4" fillId="5" borderId="20" xfId="1" applyNumberFormat="1" applyFont="1" applyFill="1" applyBorder="1"/>
    <xf numFmtId="164" fontId="4" fillId="5" borderId="5" xfId="1" applyNumberFormat="1" applyFont="1" applyFill="1" applyBorder="1"/>
    <xf numFmtId="164" fontId="4" fillId="5" borderId="3" xfId="1" applyNumberFormat="1" applyFont="1" applyFill="1" applyBorder="1"/>
    <xf numFmtId="164" fontId="4" fillId="7" borderId="31" xfId="1" applyNumberFormat="1" applyFont="1" applyFill="1" applyBorder="1"/>
    <xf numFmtId="0" fontId="0" fillId="5" borderId="12" xfId="0" applyFill="1" applyBorder="1" applyAlignment="1">
      <alignment horizontal="center"/>
    </xf>
    <xf numFmtId="20" fontId="0" fillId="5" borderId="4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4" fontId="4" fillId="5" borderId="4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4" fillId="6" borderId="32" xfId="1" applyNumberFormat="1" applyFont="1" applyFill="1" applyBorder="1" applyAlignment="1">
      <alignment horizontal="center"/>
    </xf>
    <xf numFmtId="164" fontId="4" fillId="5" borderId="12" xfId="1" applyNumberFormat="1" applyFont="1" applyFill="1" applyBorder="1"/>
    <xf numFmtId="164" fontId="4" fillId="5" borderId="6" xfId="1" applyNumberFormat="1" applyFont="1" applyFill="1" applyBorder="1"/>
    <xf numFmtId="164" fontId="4" fillId="7" borderId="32" xfId="1" applyNumberFormat="1" applyFont="1" applyFill="1" applyBorder="1"/>
    <xf numFmtId="164" fontId="4" fillId="5" borderId="33" xfId="1" applyNumberFormat="1" applyFont="1" applyFill="1" applyBorder="1"/>
    <xf numFmtId="164" fontId="4" fillId="5" borderId="4" xfId="1" applyNumberFormat="1" applyFont="1" applyFill="1" applyBorder="1"/>
    <xf numFmtId="164" fontId="13" fillId="5" borderId="12" xfId="1" applyNumberFormat="1" applyFont="1" applyFill="1" applyBorder="1"/>
    <xf numFmtId="43" fontId="0" fillId="7" borderId="32" xfId="0" applyNumberFormat="1" applyFill="1" applyBorder="1"/>
    <xf numFmtId="43" fontId="0" fillId="5" borderId="33" xfId="0" applyNumberFormat="1" applyFill="1" applyBorder="1"/>
    <xf numFmtId="164" fontId="13" fillId="5" borderId="13" xfId="1" applyNumberFormat="1" applyFont="1" applyFill="1" applyBorder="1"/>
    <xf numFmtId="164" fontId="4" fillId="5" borderId="34" xfId="1" applyNumberFormat="1" applyFont="1" applyFill="1" applyBorder="1"/>
    <xf numFmtId="164" fontId="4" fillId="7" borderId="35" xfId="1" applyNumberFormat="1" applyFont="1" applyFill="1" applyBorder="1"/>
    <xf numFmtId="43" fontId="0" fillId="7" borderId="35" xfId="0" applyNumberFormat="1" applyFill="1" applyBorder="1"/>
    <xf numFmtId="43" fontId="0" fillId="5" borderId="36" xfId="0" applyNumberFormat="1" applyFill="1" applyBorder="1"/>
    <xf numFmtId="0" fontId="0" fillId="5" borderId="13" xfId="0" applyFill="1" applyBorder="1" applyAlignment="1">
      <alignment horizontal="center"/>
    </xf>
    <xf numFmtId="20" fontId="0" fillId="5" borderId="14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164" fontId="4" fillId="5" borderId="14" xfId="1" applyNumberFormat="1" applyFont="1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164" fontId="4" fillId="8" borderId="35" xfId="1" applyNumberFormat="1" applyFont="1" applyFill="1" applyBorder="1" applyAlignment="1">
      <alignment horizontal="center"/>
    </xf>
    <xf numFmtId="4" fontId="0" fillId="8" borderId="37" xfId="0" applyNumberFormat="1" applyFill="1" applyBorder="1"/>
    <xf numFmtId="164" fontId="4" fillId="8" borderId="38" xfId="1" applyNumberFormat="1" applyFont="1" applyFill="1" applyBorder="1"/>
    <xf numFmtId="164" fontId="4" fillId="8" borderId="39" xfId="1" applyNumberFormat="1" applyFont="1" applyFill="1" applyBorder="1"/>
    <xf numFmtId="43" fontId="0" fillId="8" borderId="39" xfId="0" applyNumberFormat="1" applyFill="1" applyBorder="1"/>
    <xf numFmtId="43" fontId="0" fillId="8" borderId="40" xfId="0" applyNumberFormat="1" applyFill="1" applyBorder="1"/>
    <xf numFmtId="164" fontId="4" fillId="8" borderId="4" xfId="1" applyNumberFormat="1" applyFont="1" applyFill="1" applyBorder="1"/>
    <xf numFmtId="164" fontId="4" fillId="8" borderId="6" xfId="1" applyNumberFormat="1" applyFont="1" applyFill="1" applyBorder="1"/>
    <xf numFmtId="164" fontId="4" fillId="8" borderId="35" xfId="1" applyNumberFormat="1" applyFont="1" applyFill="1" applyBorder="1"/>
    <xf numFmtId="0" fontId="5" fillId="5" borderId="0" xfId="0" applyFont="1" applyFill="1" applyAlignment="1">
      <alignment horizontal="right"/>
    </xf>
    <xf numFmtId="0" fontId="0" fillId="5" borderId="7" xfId="0" applyFill="1" applyBorder="1" applyAlignment="1">
      <alignment horizontal="center"/>
    </xf>
    <xf numFmtId="164" fontId="4" fillId="5" borderId="30" xfId="1" applyNumberFormat="1" applyFont="1" applyFill="1" applyBorder="1"/>
    <xf numFmtId="164" fontId="0" fillId="5" borderId="7" xfId="0" applyNumberFormat="1" applyFill="1" applyBorder="1"/>
    <xf numFmtId="164" fontId="0" fillId="7" borderId="7" xfId="0" applyNumberFormat="1" applyFill="1" applyBorder="1"/>
    <xf numFmtId="43" fontId="0" fillId="7" borderId="7" xfId="0" applyNumberFormat="1" applyFill="1" applyBorder="1"/>
    <xf numFmtId="43" fontId="0" fillId="5" borderId="10" xfId="0" applyNumberFormat="1" applyFill="1" applyBorder="1"/>
    <xf numFmtId="43" fontId="0" fillId="5" borderId="22" xfId="0" applyNumberFormat="1" applyFill="1" applyBorder="1"/>
    <xf numFmtId="43" fontId="0" fillId="5" borderId="8" xfId="0" applyNumberFormat="1" applyFill="1" applyBorder="1"/>
    <xf numFmtId="43" fontId="0" fillId="7" borderId="10" xfId="0" applyNumberFormat="1" applyFill="1" applyBorder="1"/>
    <xf numFmtId="164" fontId="4" fillId="5" borderId="32" xfId="1" applyNumberFormat="1" applyFont="1" applyFill="1" applyBorder="1"/>
    <xf numFmtId="164" fontId="4" fillId="5" borderId="35" xfId="1" applyNumberFormat="1" applyFont="1" applyFill="1" applyBorder="1"/>
    <xf numFmtId="0" fontId="0" fillId="5" borderId="41" xfId="0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16" fillId="5" borderId="0" xfId="0" applyFont="1" applyFill="1"/>
    <xf numFmtId="9" fontId="16" fillId="5" borderId="0" xfId="0" applyNumberFormat="1" applyFont="1" applyFill="1"/>
    <xf numFmtId="0" fontId="16" fillId="5" borderId="0" xfId="0" applyFont="1" applyFill="1" applyAlignment="1">
      <alignment horizontal="right"/>
    </xf>
    <xf numFmtId="164" fontId="16" fillId="5" borderId="0" xfId="1" applyNumberFormat="1" applyFont="1" applyFill="1"/>
    <xf numFmtId="0" fontId="4" fillId="5" borderId="0" xfId="0" applyFont="1" applyFill="1"/>
    <xf numFmtId="15" fontId="0" fillId="5" borderId="0" xfId="0" applyNumberFormat="1" applyFill="1"/>
    <xf numFmtId="0" fontId="3" fillId="5" borderId="22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29" xfId="0" applyNumberFormat="1" applyFont="1" applyFill="1" applyBorder="1" applyAlignment="1">
      <alignment horizontal="center" vertical="center" wrapText="1"/>
    </xf>
    <xf numFmtId="165" fontId="3" fillId="7" borderId="30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" fontId="0" fillId="5" borderId="19" xfId="0" applyNumberFormat="1" applyFill="1" applyBorder="1" applyAlignment="1">
      <alignment horizontal="center"/>
    </xf>
    <xf numFmtId="168" fontId="4" fillId="7" borderId="30" xfId="1" applyNumberFormat="1" applyFont="1" applyFill="1" applyBorder="1" applyAlignment="1">
      <alignment horizontal="center"/>
    </xf>
    <xf numFmtId="0" fontId="0" fillId="5" borderId="43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8" borderId="44" xfId="0" applyFill="1" applyBorder="1"/>
    <xf numFmtId="0" fontId="0" fillId="8" borderId="0" xfId="0" applyFill="1" applyBorder="1"/>
    <xf numFmtId="0" fontId="0" fillId="8" borderId="45" xfId="0" applyFill="1" applyBorder="1"/>
    <xf numFmtId="0" fontId="0" fillId="8" borderId="7" xfId="0" applyFill="1" applyBorder="1"/>
    <xf numFmtId="0" fontId="0" fillId="8" borderId="16" xfId="0" applyFill="1" applyBorder="1"/>
    <xf numFmtId="0" fontId="0" fillId="8" borderId="41" xfId="0" applyFill="1" applyBorder="1"/>
    <xf numFmtId="0" fontId="0" fillId="8" borderId="11" xfId="0" applyFill="1" applyBorder="1"/>
    <xf numFmtId="1" fontId="0" fillId="5" borderId="4" xfId="0" applyNumberFormat="1" applyFill="1" applyBorder="1" applyAlignment="1">
      <alignment horizontal="center"/>
    </xf>
    <xf numFmtId="168" fontId="4" fillId="7" borderId="32" xfId="1" applyNumberFormat="1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43" fontId="0" fillId="7" borderId="30" xfId="0" applyNumberFormat="1" applyFill="1" applyBorder="1"/>
    <xf numFmtId="43" fontId="0" fillId="5" borderId="30" xfId="0" applyNumberFormat="1" applyFill="1" applyBorder="1"/>
    <xf numFmtId="43" fontId="0" fillId="5" borderId="32" xfId="0" applyNumberFormat="1" applyFill="1" applyBorder="1"/>
    <xf numFmtId="1" fontId="0" fillId="5" borderId="14" xfId="0" applyNumberFormat="1" applyFill="1" applyBorder="1" applyAlignment="1">
      <alignment horizontal="center"/>
    </xf>
    <xf numFmtId="168" fontId="4" fillId="7" borderId="35" xfId="1" applyNumberFormat="1" applyFont="1" applyFill="1" applyBorder="1" applyAlignment="1">
      <alignment horizontal="center"/>
    </xf>
    <xf numFmtId="0" fontId="0" fillId="5" borderId="46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43" fontId="0" fillId="5" borderId="35" xfId="0" applyNumberFormat="1" applyFill="1" applyBorder="1"/>
    <xf numFmtId="164" fontId="4" fillId="5" borderId="13" xfId="1" applyNumberFormat="1" applyFont="1" applyFill="1" applyBorder="1"/>
    <xf numFmtId="20" fontId="0" fillId="5" borderId="0" xfId="0" applyNumberFormat="1" applyFill="1"/>
    <xf numFmtId="168" fontId="4" fillId="5" borderId="0" xfId="1" applyNumberFormat="1" applyFont="1" applyFill="1"/>
    <xf numFmtId="168" fontId="4" fillId="5" borderId="30" xfId="1" applyNumberFormat="1" applyFont="1" applyFill="1" applyBorder="1"/>
    <xf numFmtId="2" fontId="0" fillId="5" borderId="0" xfId="0" applyNumberFormat="1" applyFill="1"/>
    <xf numFmtId="0" fontId="17" fillId="9" borderId="0" xfId="0" applyNumberFormat="1" applyFont="1" applyFill="1" applyBorder="1" applyAlignment="1" applyProtection="1"/>
    <xf numFmtId="0" fontId="0" fillId="9" borderId="0" xfId="0" applyNumberFormat="1" applyFont="1" applyFill="1" applyBorder="1" applyAlignment="1" applyProtection="1"/>
    <xf numFmtId="0" fontId="5" fillId="9" borderId="0" xfId="0" applyNumberFormat="1" applyFont="1" applyFill="1" applyBorder="1" applyAlignment="1" applyProtection="1"/>
    <xf numFmtId="0" fontId="0" fillId="9" borderId="0" xfId="0" applyFill="1"/>
    <xf numFmtId="165" fontId="3" fillId="4" borderId="47" xfId="0" applyNumberFormat="1" applyFont="1" applyFill="1" applyBorder="1" applyAlignment="1" applyProtection="1">
      <alignment horizontal="center" vertical="center" wrapText="1"/>
    </xf>
    <xf numFmtId="165" fontId="3" fillId="4" borderId="48" xfId="0" applyNumberFormat="1" applyFont="1" applyFill="1" applyBorder="1" applyAlignment="1" applyProtection="1">
      <alignment horizontal="center" vertical="center" wrapText="1"/>
    </xf>
    <xf numFmtId="165" fontId="3" fillId="6" borderId="47" xfId="0" applyNumberFormat="1" applyFont="1" applyFill="1" applyBorder="1" applyAlignment="1" applyProtection="1">
      <alignment horizontal="center" vertical="center" wrapText="1"/>
    </xf>
    <xf numFmtId="165" fontId="3" fillId="6" borderId="49" xfId="0" applyNumberFormat="1" applyFont="1" applyFill="1" applyBorder="1" applyAlignment="1" applyProtection="1">
      <alignment horizontal="center" vertical="center" wrapText="1"/>
    </xf>
    <xf numFmtId="165" fontId="3" fillId="4" borderId="50" xfId="0" applyNumberFormat="1" applyFont="1" applyFill="1" applyBorder="1" applyAlignment="1" applyProtection="1">
      <alignment horizontal="center" vertical="center" wrapText="1"/>
    </xf>
    <xf numFmtId="165" fontId="3" fillId="6" borderId="51" xfId="0" applyNumberFormat="1" applyFont="1" applyFill="1" applyBorder="1" applyAlignment="1" applyProtection="1">
      <alignment horizontal="center" vertical="center" wrapText="1"/>
    </xf>
    <xf numFmtId="165" fontId="3" fillId="6" borderId="52" xfId="0" applyNumberFormat="1" applyFont="1" applyFill="1" applyBorder="1" applyAlignment="1" applyProtection="1">
      <alignment horizontal="center" vertical="center" wrapText="1"/>
    </xf>
    <xf numFmtId="165" fontId="3" fillId="4" borderId="53" xfId="0" applyNumberFormat="1" applyFont="1" applyFill="1" applyBorder="1" applyAlignment="1" applyProtection="1">
      <alignment horizontal="center" vertical="center" wrapText="1"/>
    </xf>
    <xf numFmtId="0" fontId="0" fillId="4" borderId="17" xfId="0" applyNumberFormat="1" applyFont="1" applyFill="1" applyBorder="1" applyAlignment="1" applyProtection="1">
      <alignment horizontal="center"/>
    </xf>
    <xf numFmtId="0" fontId="0" fillId="4" borderId="18" xfId="0" applyNumberFormat="1" applyFont="1" applyFill="1" applyBorder="1" applyAlignment="1" applyProtection="1">
      <alignment horizontal="center"/>
    </xf>
    <xf numFmtId="167" fontId="4" fillId="6" borderId="43" xfId="0" applyNumberFormat="1" applyFont="1" applyFill="1" applyBorder="1" applyAlignment="1" applyProtection="1"/>
    <xf numFmtId="167" fontId="0" fillId="6" borderId="18" xfId="0" applyNumberFormat="1" applyFont="1" applyFill="1" applyBorder="1" applyAlignment="1" applyProtection="1"/>
    <xf numFmtId="167" fontId="4" fillId="4" borderId="54" xfId="0" applyNumberFormat="1" applyFont="1" applyFill="1" applyBorder="1" applyAlignment="1" applyProtection="1"/>
    <xf numFmtId="167" fontId="4" fillId="6" borderId="55" xfId="0" applyNumberFormat="1" applyFont="1" applyFill="1" applyBorder="1" applyAlignment="1" applyProtection="1"/>
    <xf numFmtId="169" fontId="0" fillId="6" borderId="56" xfId="0" applyNumberFormat="1" applyFont="1" applyFill="1" applyBorder="1" applyAlignment="1" applyProtection="1"/>
    <xf numFmtId="169" fontId="0" fillId="4" borderId="54" xfId="0" applyNumberFormat="1" applyFont="1" applyFill="1" applyBorder="1" applyAlignment="1" applyProtection="1"/>
    <xf numFmtId="10" fontId="0" fillId="4" borderId="54" xfId="0" applyNumberFormat="1" applyFont="1" applyFill="1" applyBorder="1" applyAlignment="1" applyProtection="1"/>
    <xf numFmtId="0" fontId="0" fillId="4" borderId="12" xfId="0" applyNumberFormat="1" applyFont="1" applyFill="1" applyBorder="1" applyAlignment="1" applyProtection="1">
      <alignment horizontal="center"/>
    </xf>
    <xf numFmtId="0" fontId="0" fillId="4" borderId="15" xfId="0" applyNumberFormat="1" applyFont="1" applyFill="1" applyBorder="1" applyAlignment="1" applyProtection="1">
      <alignment horizontal="center"/>
    </xf>
    <xf numFmtId="167" fontId="4" fillId="6" borderId="9" xfId="0" applyNumberFormat="1" applyFont="1" applyFill="1" applyBorder="1" applyAlignment="1" applyProtection="1"/>
    <xf numFmtId="167" fontId="0" fillId="6" borderId="15" xfId="0" applyNumberFormat="1" applyFont="1" applyFill="1" applyBorder="1" applyAlignment="1" applyProtection="1"/>
    <xf numFmtId="167" fontId="4" fillId="4" borderId="57" xfId="0" applyNumberFormat="1" applyFont="1" applyFill="1" applyBorder="1" applyAlignment="1" applyProtection="1"/>
    <xf numFmtId="169" fontId="0" fillId="6" borderId="58" xfId="0" applyNumberFormat="1" applyFont="1" applyFill="1" applyBorder="1" applyAlignment="1" applyProtection="1"/>
    <xf numFmtId="169" fontId="0" fillId="4" borderId="57" xfId="0" applyNumberFormat="1" applyFont="1" applyFill="1" applyBorder="1" applyAlignment="1" applyProtection="1"/>
    <xf numFmtId="10" fontId="0" fillId="4" borderId="57" xfId="0" applyNumberFormat="1" applyFont="1" applyFill="1" applyBorder="1" applyAlignment="1" applyProtection="1"/>
    <xf numFmtId="169" fontId="0" fillId="6" borderId="59" xfId="0" applyNumberFormat="1" applyFont="1" applyFill="1" applyBorder="1" applyAlignment="1" applyProtection="1"/>
    <xf numFmtId="0" fontId="0" fillId="4" borderId="13" xfId="0" applyNumberFormat="1" applyFont="1" applyFill="1" applyBorder="1" applyAlignment="1" applyProtection="1">
      <alignment horizontal="center"/>
    </xf>
    <xf numFmtId="0" fontId="0" fillId="4" borderId="21" xfId="0" applyNumberFormat="1" applyFont="1" applyFill="1" applyBorder="1" applyAlignment="1" applyProtection="1">
      <alignment horizontal="center"/>
    </xf>
    <xf numFmtId="167" fontId="4" fillId="6" borderId="46" xfId="0" applyNumberFormat="1" applyFont="1" applyFill="1" applyBorder="1" applyAlignment="1" applyProtection="1"/>
    <xf numFmtId="167" fontId="0" fillId="6" borderId="21" xfId="0" applyNumberFormat="1" applyFont="1" applyFill="1" applyBorder="1" applyAlignment="1" applyProtection="1"/>
    <xf numFmtId="167" fontId="4" fillId="4" borderId="60" xfId="0" applyNumberFormat="1" applyFont="1" applyFill="1" applyBorder="1" applyAlignment="1" applyProtection="1"/>
    <xf numFmtId="43" fontId="0" fillId="3" borderId="61" xfId="0" applyNumberFormat="1" applyFont="1" applyFill="1" applyBorder="1" applyAlignment="1" applyProtection="1"/>
    <xf numFmtId="43" fontId="0" fillId="3" borderId="62" xfId="0" applyNumberFormat="1" applyFont="1" applyFill="1" applyBorder="1" applyAlignment="1" applyProtection="1"/>
    <xf numFmtId="0" fontId="0" fillId="3" borderId="63" xfId="0" applyNumberFormat="1" applyFont="1" applyFill="1" applyBorder="1" applyAlignment="1" applyProtection="1"/>
    <xf numFmtId="0" fontId="3" fillId="9" borderId="0" xfId="0" applyNumberFormat="1" applyFont="1" applyFill="1" applyBorder="1" applyAlignment="1" applyProtection="1">
      <alignment horizontal="right"/>
    </xf>
    <xf numFmtId="0" fontId="0" fillId="4" borderId="64" xfId="0" applyNumberFormat="1" applyFont="1" applyFill="1" applyBorder="1" applyAlignment="1" applyProtection="1">
      <alignment horizontal="center"/>
    </xf>
    <xf numFmtId="167" fontId="0" fillId="4" borderId="64" xfId="0" applyNumberFormat="1" applyFont="1" applyFill="1" applyBorder="1" applyAlignment="1" applyProtection="1"/>
    <xf numFmtId="167" fontId="14" fillId="9" borderId="0" xfId="0" applyNumberFormat="1" applyFont="1" applyFill="1" applyBorder="1" applyAlignment="1" applyProtection="1"/>
    <xf numFmtId="167" fontId="0" fillId="9" borderId="0" xfId="0" applyNumberFormat="1" applyFont="1" applyFill="1" applyBorder="1" applyAlignment="1" applyProtection="1"/>
    <xf numFmtId="0" fontId="3" fillId="9" borderId="0" xfId="0" applyNumberFormat="1" applyFont="1" applyFill="1" applyBorder="1" applyAlignment="1" applyProtection="1"/>
    <xf numFmtId="0" fontId="3" fillId="10" borderId="7" xfId="0" applyFont="1" applyFill="1" applyBorder="1" applyAlignment="1">
      <alignment horizontal="center"/>
    </xf>
    <xf numFmtId="10" fontId="4" fillId="4" borderId="64" xfId="0" applyNumberFormat="1" applyFont="1" applyFill="1" applyBorder="1" applyAlignment="1" applyProtection="1"/>
    <xf numFmtId="9" fontId="0" fillId="4" borderId="64" xfId="0" applyNumberFormat="1" applyFont="1" applyFill="1" applyBorder="1" applyAlignment="1" applyProtection="1">
      <alignment horizontal="center"/>
    </xf>
    <xf numFmtId="0" fontId="17" fillId="9" borderId="0" xfId="0" applyFont="1" applyFill="1"/>
    <xf numFmtId="0" fontId="0" fillId="5" borderId="17" xfId="0" applyNumberFormat="1" applyFont="1" applyFill="1" applyBorder="1" applyAlignment="1" applyProtection="1">
      <alignment horizontal="center"/>
    </xf>
    <xf numFmtId="168" fontId="0" fillId="6" borderId="18" xfId="0" applyNumberFormat="1" applyFont="1" applyFill="1" applyBorder="1" applyAlignment="1" applyProtection="1"/>
    <xf numFmtId="167" fontId="4" fillId="5" borderId="65" xfId="0" applyNumberFormat="1" applyFont="1" applyFill="1" applyBorder="1" applyAlignment="1" applyProtection="1"/>
    <xf numFmtId="168" fontId="0" fillId="6" borderId="15" xfId="0" applyNumberFormat="1" applyFont="1" applyFill="1" applyBorder="1" applyAlignment="1" applyProtection="1"/>
    <xf numFmtId="164" fontId="4" fillId="4" borderId="66" xfId="0" applyNumberFormat="1" applyFont="1" applyFill="1" applyBorder="1" applyAlignment="1" applyProtection="1"/>
    <xf numFmtId="168" fontId="0" fillId="6" borderId="21" xfId="0" applyNumberFormat="1" applyFont="1" applyFill="1" applyBorder="1" applyAlignment="1" applyProtection="1"/>
    <xf numFmtId="164" fontId="4" fillId="4" borderId="67" xfId="0" applyNumberFormat="1" applyFont="1" applyFill="1" applyBorder="1" applyAlignment="1" applyProtection="1"/>
    <xf numFmtId="10" fontId="0" fillId="4" borderId="64" xfId="2" applyNumberFormat="1" applyFont="1" applyFill="1" applyBorder="1" applyAlignment="1" applyProtection="1"/>
    <xf numFmtId="168" fontId="4" fillId="6" borderId="43" xfId="0" applyNumberFormat="1" applyFont="1" applyFill="1" applyBorder="1" applyAlignment="1" applyProtection="1"/>
    <xf numFmtId="168" fontId="4" fillId="6" borderId="9" xfId="0" applyNumberFormat="1" applyFont="1" applyFill="1" applyBorder="1" applyAlignment="1" applyProtection="1"/>
    <xf numFmtId="168" fontId="4" fillId="6" borderId="46" xfId="0" applyNumberFormat="1" applyFont="1" applyFill="1" applyBorder="1" applyAlignment="1" applyProtection="1"/>
    <xf numFmtId="15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4" fontId="0" fillId="5" borderId="0" xfId="0" applyNumberFormat="1" applyFill="1"/>
    <xf numFmtId="4" fontId="0" fillId="5" borderId="0" xfId="0" applyNumberFormat="1" applyFill="1"/>
    <xf numFmtId="3" fontId="0" fillId="5" borderId="0" xfId="0" applyNumberFormat="1" applyFill="1"/>
    <xf numFmtId="43" fontId="2" fillId="5" borderId="0" xfId="6" applyNumberFormat="1" applyFill="1"/>
  </cellXfs>
  <cellStyles count="9">
    <cellStyle name="Millares" xfId="1" builtinId="3"/>
    <cellStyle name="Millares 2" xfId="7"/>
    <cellStyle name="Millares 3" xfId="3"/>
    <cellStyle name="Moneda 2" xfId="8"/>
    <cellStyle name="Normal" xfId="0" builtinId="0"/>
    <cellStyle name="Normal 2" xfId="6"/>
    <cellStyle name="Normal 3" xfId="5"/>
    <cellStyle name="Porcentual 3" xfId="2"/>
    <cellStyle name="Porcentual 3 2" xfId="4"/>
  </cellStyles>
  <dxfs count="200"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171450</xdr:colOff>
      <xdr:row>44</xdr:row>
      <xdr:rowOff>95250</xdr:rowOff>
    </xdr:to>
    <xdr:pic>
      <xdr:nvPicPr>
        <xdr:cNvPr id="3176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667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171450</xdr:colOff>
      <xdr:row>44</xdr:row>
      <xdr:rowOff>95250</xdr:rowOff>
    </xdr:to>
    <xdr:pic>
      <xdr:nvPicPr>
        <xdr:cNvPr id="22551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667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104775</xdr:colOff>
      <xdr:row>44</xdr:row>
      <xdr:rowOff>95250</xdr:rowOff>
    </xdr:to>
    <xdr:pic>
      <xdr:nvPicPr>
        <xdr:cNvPr id="20503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000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200025</xdr:colOff>
      <xdr:row>44</xdr:row>
      <xdr:rowOff>95250</xdr:rowOff>
    </xdr:to>
    <xdr:pic>
      <xdr:nvPicPr>
        <xdr:cNvPr id="32790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953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76200</xdr:colOff>
      <xdr:row>43</xdr:row>
      <xdr:rowOff>38100</xdr:rowOff>
    </xdr:to>
    <xdr:pic>
      <xdr:nvPicPr>
        <xdr:cNvPr id="29718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6191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abSelected="1" topLeftCell="A22" zoomScale="85" workbookViewId="0">
      <selection activeCell="J45" sqref="J45"/>
    </sheetView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225</v>
      </c>
      <c r="B3" s="53">
        <v>0.375</v>
      </c>
      <c r="C3" s="54">
        <v>2013</v>
      </c>
      <c r="D3" s="54">
        <v>6</v>
      </c>
      <c r="E3" s="54">
        <v>1</v>
      </c>
      <c r="F3" s="55">
        <v>502487</v>
      </c>
      <c r="G3" s="54">
        <v>0</v>
      </c>
      <c r="H3" s="55">
        <v>200922</v>
      </c>
      <c r="I3" s="54">
        <v>0</v>
      </c>
      <c r="J3" s="54">
        <v>2</v>
      </c>
      <c r="K3" s="54">
        <v>0</v>
      </c>
      <c r="L3" s="55">
        <v>314.18060000000003</v>
      </c>
      <c r="M3" s="55">
        <v>30</v>
      </c>
      <c r="N3" s="56">
        <v>0</v>
      </c>
      <c r="O3" s="57">
        <v>1649</v>
      </c>
      <c r="P3" s="58">
        <f>F4-F3</f>
        <v>1649</v>
      </c>
      <c r="Q3" s="38">
        <v>1</v>
      </c>
      <c r="R3" s="59">
        <f>S3/4.1868</f>
        <v>8196.1578101891664</v>
      </c>
      <c r="S3" s="74">
        <f>'Mérida oeste'!F6*1000000</f>
        <v>34315.673519700002</v>
      </c>
      <c r="T3" s="61">
        <f>R3*0.11237</f>
        <v>921.00225313095666</v>
      </c>
      <c r="U3" s="62"/>
      <c r="V3" s="61">
        <f>O3</f>
        <v>1649</v>
      </c>
      <c r="W3" s="63">
        <f>V3*35.31467</f>
        <v>58233.890829999997</v>
      </c>
      <c r="X3" s="62"/>
      <c r="Y3" s="64">
        <f>V3*R3/1000000</f>
        <v>13.515464229001935</v>
      </c>
      <c r="Z3" s="65">
        <f>S3*V3/1000000</f>
        <v>56.586545633985303</v>
      </c>
      <c r="AA3" s="66">
        <f>W3*T3/1000000</f>
        <v>53.633544663012152</v>
      </c>
      <c r="AE3" s="159" t="str">
        <f>RIGHT(F3,6)</f>
        <v>502487</v>
      </c>
      <c r="AF3" s="171">
        <v>225</v>
      </c>
      <c r="AG3" s="172">
        <v>1</v>
      </c>
      <c r="AH3" s="173">
        <v>502491</v>
      </c>
      <c r="AI3" s="174">
        <f t="shared" ref="AI3:AI34" si="0">IFERROR(AE3*1,0)</f>
        <v>502487</v>
      </c>
      <c r="AJ3" s="175">
        <f>(AI3-AH3)</f>
        <v>-4</v>
      </c>
      <c r="AK3" s="160"/>
      <c r="AL3" s="176">
        <f>AH4-AH3</f>
        <v>-502491</v>
      </c>
      <c r="AM3" s="177">
        <f>AI4-AI3</f>
        <v>1649</v>
      </c>
      <c r="AN3" s="178">
        <f>(AM3-AL3)</f>
        <v>504140</v>
      </c>
      <c r="AO3" s="179">
        <f t="shared" ref="AO3:AO33" si="1">IFERROR(AN3/AM3,"")</f>
        <v>305.72468162522739</v>
      </c>
      <c r="AP3" s="160"/>
    </row>
    <row r="4" spans="1:42" x14ac:dyDescent="0.2">
      <c r="A4" s="67">
        <v>225</v>
      </c>
      <c r="B4" s="68">
        <v>0.375</v>
      </c>
      <c r="C4" s="69">
        <v>2013</v>
      </c>
      <c r="D4" s="69">
        <v>6</v>
      </c>
      <c r="E4" s="69">
        <v>2</v>
      </c>
      <c r="F4" s="70">
        <v>504136</v>
      </c>
      <c r="G4" s="69">
        <v>0</v>
      </c>
      <c r="H4" s="70">
        <v>200998</v>
      </c>
      <c r="I4" s="69">
        <v>0</v>
      </c>
      <c r="J4" s="69">
        <v>2</v>
      </c>
      <c r="K4" s="69">
        <v>0</v>
      </c>
      <c r="L4" s="70">
        <v>312.67899999999997</v>
      </c>
      <c r="M4" s="70">
        <v>29.4</v>
      </c>
      <c r="N4" s="71">
        <v>0</v>
      </c>
      <c r="O4" s="72">
        <v>473</v>
      </c>
      <c r="P4" s="58">
        <f t="shared" ref="P4:P33" si="2">F5-F4</f>
        <v>473</v>
      </c>
      <c r="Q4" s="38">
        <v>2</v>
      </c>
      <c r="R4" s="73">
        <f t="shared" ref="R4:R33" si="3">S4/4.1868</f>
        <v>8219.1810285659685</v>
      </c>
      <c r="S4" s="74">
        <f>'Mérida oeste'!F7*1000000</f>
        <v>34412.067130399999</v>
      </c>
      <c r="T4" s="75">
        <f>R4*0.11237</f>
        <v>923.58937217995788</v>
      </c>
      <c r="U4" s="62"/>
      <c r="V4" s="75">
        <f t="shared" ref="V4:V33" si="4">O4</f>
        <v>473</v>
      </c>
      <c r="W4" s="76">
        <f>V4*35.31467</f>
        <v>16703.838909999999</v>
      </c>
      <c r="X4" s="62"/>
      <c r="Y4" s="77">
        <f>V4*R4/1000000</f>
        <v>3.8876726265117032</v>
      </c>
      <c r="Z4" s="74">
        <f>S4*V4/1000000</f>
        <v>16.2769077526792</v>
      </c>
      <c r="AA4" s="75">
        <f>W4*T4/1000000</f>
        <v>15.427488091882051</v>
      </c>
      <c r="AE4" s="159" t="str">
        <f t="shared" ref="AE4:AE34" si="5">RIGHT(F4,6)</f>
        <v>504136</v>
      </c>
      <c r="AF4" s="180"/>
      <c r="AG4" s="181"/>
      <c r="AH4" s="182"/>
      <c r="AI4" s="183">
        <f t="shared" si="0"/>
        <v>504136</v>
      </c>
      <c r="AJ4" s="184">
        <f t="shared" ref="AJ4:AJ34" si="6">(AI4-AH4)</f>
        <v>504136</v>
      </c>
      <c r="AK4" s="160"/>
      <c r="AL4" s="176">
        <f t="shared" ref="AL4:AM33" si="7">AH5-AH4</f>
        <v>0</v>
      </c>
      <c r="AM4" s="185">
        <f t="shared" si="7"/>
        <v>473</v>
      </c>
      <c r="AN4" s="186">
        <f t="shared" ref="AN4:AN33" si="8">(AM4-AL4)</f>
        <v>473</v>
      </c>
      <c r="AO4" s="187">
        <f t="shared" si="1"/>
        <v>1</v>
      </c>
      <c r="AP4" s="160"/>
    </row>
    <row r="5" spans="1:42" x14ac:dyDescent="0.2">
      <c r="A5" s="67">
        <v>225</v>
      </c>
      <c r="B5" s="68">
        <v>0.375</v>
      </c>
      <c r="C5" s="69">
        <v>2013</v>
      </c>
      <c r="D5" s="69">
        <v>6</v>
      </c>
      <c r="E5" s="69">
        <v>3</v>
      </c>
      <c r="F5" s="70">
        <v>504609</v>
      </c>
      <c r="G5" s="69">
        <v>0</v>
      </c>
      <c r="H5" s="70">
        <v>201019</v>
      </c>
      <c r="I5" s="69">
        <v>0</v>
      </c>
      <c r="J5" s="69">
        <v>2</v>
      </c>
      <c r="K5" s="69">
        <v>0</v>
      </c>
      <c r="L5" s="70">
        <v>312.35199999999998</v>
      </c>
      <c r="M5" s="70">
        <v>28.7</v>
      </c>
      <c r="N5" s="71">
        <v>0</v>
      </c>
      <c r="O5" s="72">
        <v>2907</v>
      </c>
      <c r="P5" s="58">
        <f t="shared" si="2"/>
        <v>2907</v>
      </c>
      <c r="Q5" s="38">
        <v>3</v>
      </c>
      <c r="R5" s="73">
        <f t="shared" si="3"/>
        <v>8434.2971103945729</v>
      </c>
      <c r="S5" s="74">
        <f>'Mérida oeste'!F8*1000000</f>
        <v>35312.715141799999</v>
      </c>
      <c r="T5" s="75">
        <f t="shared" ref="T5:T33" si="9">R5*0.11237</f>
        <v>947.76196629503818</v>
      </c>
      <c r="U5" s="62"/>
      <c r="V5" s="75">
        <f t="shared" si="4"/>
        <v>2907</v>
      </c>
      <c r="W5" s="76">
        <f t="shared" ref="W5:W33" si="10">V5*35.31467</f>
        <v>102659.74569</v>
      </c>
      <c r="X5" s="62"/>
      <c r="Y5" s="77">
        <f t="shared" ref="Y5:Y33" si="11">V5*R5/1000000</f>
        <v>24.518501699917021</v>
      </c>
      <c r="Z5" s="74">
        <f t="shared" ref="Z5:Z33" si="12">S5*V5/1000000</f>
        <v>102.6540629172126</v>
      </c>
      <c r="AA5" s="75">
        <f t="shared" ref="AA5:AA33" si="13">W5*T5/1000000</f>
        <v>97.297002434502971</v>
      </c>
      <c r="AE5" s="159" t="str">
        <f t="shared" si="5"/>
        <v>504609</v>
      </c>
      <c r="AF5" s="180"/>
      <c r="AG5" s="181"/>
      <c r="AH5" s="182"/>
      <c r="AI5" s="183">
        <f t="shared" si="0"/>
        <v>504609</v>
      </c>
      <c r="AJ5" s="184">
        <f t="shared" si="6"/>
        <v>504609</v>
      </c>
      <c r="AK5" s="160"/>
      <c r="AL5" s="176">
        <f t="shared" si="7"/>
        <v>0</v>
      </c>
      <c r="AM5" s="185">
        <f t="shared" si="7"/>
        <v>2907</v>
      </c>
      <c r="AN5" s="186">
        <f t="shared" si="8"/>
        <v>2907</v>
      </c>
      <c r="AO5" s="187">
        <f t="shared" si="1"/>
        <v>1</v>
      </c>
      <c r="AP5" s="160"/>
    </row>
    <row r="6" spans="1:42" x14ac:dyDescent="0.2">
      <c r="A6" s="67">
        <v>225</v>
      </c>
      <c r="B6" s="68">
        <v>0.375</v>
      </c>
      <c r="C6" s="69">
        <v>2013</v>
      </c>
      <c r="D6" s="69">
        <v>6</v>
      </c>
      <c r="E6" s="69">
        <v>4</v>
      </c>
      <c r="F6" s="70">
        <v>507516</v>
      </c>
      <c r="G6" s="69">
        <v>0</v>
      </c>
      <c r="H6" s="70">
        <v>201152</v>
      </c>
      <c r="I6" s="69">
        <v>0</v>
      </c>
      <c r="J6" s="69">
        <v>2</v>
      </c>
      <c r="K6" s="69">
        <v>0</v>
      </c>
      <c r="L6" s="70">
        <v>309.28800000000001</v>
      </c>
      <c r="M6" s="70">
        <v>29.3</v>
      </c>
      <c r="N6" s="71">
        <v>0</v>
      </c>
      <c r="O6" s="72">
        <v>2837</v>
      </c>
      <c r="P6" s="58">
        <f t="shared" si="2"/>
        <v>2837</v>
      </c>
      <c r="Q6" s="38">
        <v>4</v>
      </c>
      <c r="R6" s="73">
        <f t="shared" si="3"/>
        <v>8403.6307991783688</v>
      </c>
      <c r="S6" s="74">
        <f>'Mérida oeste'!F9*1000000</f>
        <v>35184.321429999996</v>
      </c>
      <c r="T6" s="75">
        <f t="shared" si="9"/>
        <v>944.3159929036733</v>
      </c>
      <c r="U6" s="62"/>
      <c r="V6" s="75">
        <f t="shared" si="4"/>
        <v>2837</v>
      </c>
      <c r="W6" s="76">
        <f t="shared" si="10"/>
        <v>100187.71879</v>
      </c>
      <c r="X6" s="62"/>
      <c r="Y6" s="77">
        <f t="shared" si="11"/>
        <v>23.841100577269032</v>
      </c>
      <c r="Z6" s="74">
        <f t="shared" si="12"/>
        <v>99.817919896909999</v>
      </c>
      <c r="AA6" s="75">
        <f t="shared" si="13"/>
        <v>94.608865145932853</v>
      </c>
      <c r="AE6" s="159" t="str">
        <f t="shared" si="5"/>
        <v>507516</v>
      </c>
      <c r="AF6" s="180"/>
      <c r="AG6" s="181"/>
      <c r="AH6" s="182"/>
      <c r="AI6" s="183">
        <f t="shared" si="0"/>
        <v>507516</v>
      </c>
      <c r="AJ6" s="184">
        <f t="shared" si="6"/>
        <v>507516</v>
      </c>
      <c r="AK6" s="160"/>
      <c r="AL6" s="176">
        <f t="shared" si="7"/>
        <v>0</v>
      </c>
      <c r="AM6" s="185">
        <f t="shared" si="7"/>
        <v>2837</v>
      </c>
      <c r="AN6" s="186">
        <f t="shared" si="8"/>
        <v>2837</v>
      </c>
      <c r="AO6" s="187">
        <f t="shared" si="1"/>
        <v>1</v>
      </c>
      <c r="AP6" s="160"/>
    </row>
    <row r="7" spans="1:42" x14ac:dyDescent="0.2">
      <c r="A7" s="67">
        <v>225</v>
      </c>
      <c r="B7" s="68">
        <v>0.375</v>
      </c>
      <c r="C7" s="69">
        <v>2013</v>
      </c>
      <c r="D7" s="69">
        <v>6</v>
      </c>
      <c r="E7" s="69">
        <v>5</v>
      </c>
      <c r="F7" s="70">
        <v>510353</v>
      </c>
      <c r="G7" s="69">
        <v>0</v>
      </c>
      <c r="H7" s="70">
        <v>201283</v>
      </c>
      <c r="I7" s="69">
        <v>0</v>
      </c>
      <c r="J7" s="69">
        <v>2</v>
      </c>
      <c r="K7" s="69">
        <v>0</v>
      </c>
      <c r="L7" s="70">
        <v>309.62200000000001</v>
      </c>
      <c r="M7" s="70">
        <v>30.3</v>
      </c>
      <c r="N7" s="71">
        <v>0</v>
      </c>
      <c r="O7" s="72">
        <v>2742</v>
      </c>
      <c r="P7" s="58">
        <f t="shared" si="2"/>
        <v>2742</v>
      </c>
      <c r="Q7" s="38">
        <v>5</v>
      </c>
      <c r="R7" s="73">
        <f t="shared" si="3"/>
        <v>8443.6277222699919</v>
      </c>
      <c r="S7" s="74">
        <f>'Mérida oeste'!F10*1000000</f>
        <v>35351.780547599999</v>
      </c>
      <c r="T7" s="75">
        <f t="shared" si="9"/>
        <v>948.81044715147891</v>
      </c>
      <c r="U7" s="62"/>
      <c r="V7" s="75">
        <f t="shared" si="4"/>
        <v>2742</v>
      </c>
      <c r="W7" s="76">
        <f t="shared" si="10"/>
        <v>96832.825140000001</v>
      </c>
      <c r="X7" s="62"/>
      <c r="Y7" s="77">
        <f t="shared" si="11"/>
        <v>23.152427214464318</v>
      </c>
      <c r="Z7" s="74">
        <f t="shared" si="12"/>
        <v>96.934582261519196</v>
      </c>
      <c r="AA7" s="75">
        <f t="shared" si="13"/>
        <v>91.875996120024368</v>
      </c>
      <c r="AE7" s="159" t="str">
        <f t="shared" si="5"/>
        <v>510353</v>
      </c>
      <c r="AF7" s="180"/>
      <c r="AG7" s="181"/>
      <c r="AH7" s="182"/>
      <c r="AI7" s="183">
        <f t="shared" si="0"/>
        <v>510353</v>
      </c>
      <c r="AJ7" s="184">
        <f t="shared" si="6"/>
        <v>510353</v>
      </c>
      <c r="AK7" s="160"/>
      <c r="AL7" s="176">
        <f t="shared" si="7"/>
        <v>0</v>
      </c>
      <c r="AM7" s="185">
        <f t="shared" si="7"/>
        <v>2742</v>
      </c>
      <c r="AN7" s="186">
        <f t="shared" si="8"/>
        <v>2742</v>
      </c>
      <c r="AO7" s="187">
        <f t="shared" si="1"/>
        <v>1</v>
      </c>
      <c r="AP7" s="160"/>
    </row>
    <row r="8" spans="1:42" x14ac:dyDescent="0.2">
      <c r="A8" s="67">
        <v>225</v>
      </c>
      <c r="B8" s="68">
        <v>0.375</v>
      </c>
      <c r="C8" s="69">
        <v>2013</v>
      </c>
      <c r="D8" s="69">
        <v>6</v>
      </c>
      <c r="E8" s="69">
        <v>6</v>
      </c>
      <c r="F8" s="70">
        <v>513095</v>
      </c>
      <c r="G8" s="69">
        <v>0</v>
      </c>
      <c r="H8" s="70">
        <v>201409</v>
      </c>
      <c r="I8" s="69">
        <v>0</v>
      </c>
      <c r="J8" s="69">
        <v>2</v>
      </c>
      <c r="K8" s="69">
        <v>0</v>
      </c>
      <c r="L8" s="70">
        <v>309.702</v>
      </c>
      <c r="M8" s="70">
        <v>31.3</v>
      </c>
      <c r="N8" s="71">
        <v>0</v>
      </c>
      <c r="O8" s="72">
        <v>1502</v>
      </c>
      <c r="P8" s="58">
        <f t="shared" si="2"/>
        <v>1502</v>
      </c>
      <c r="Q8" s="38">
        <v>6</v>
      </c>
      <c r="R8" s="73">
        <f t="shared" si="3"/>
        <v>8479.855482038789</v>
      </c>
      <c r="S8" s="74">
        <f>'Mérida oeste'!F11*1000000</f>
        <v>35503.458932200003</v>
      </c>
      <c r="T8" s="75">
        <f t="shared" si="9"/>
        <v>952.88136051669869</v>
      </c>
      <c r="U8" s="62"/>
      <c r="V8" s="75">
        <f t="shared" si="4"/>
        <v>1502</v>
      </c>
      <c r="W8" s="76">
        <f t="shared" si="10"/>
        <v>53042.634339999997</v>
      </c>
      <c r="X8" s="62"/>
      <c r="Y8" s="77">
        <f t="shared" si="11"/>
        <v>12.73674293402226</v>
      </c>
      <c r="Z8" s="74">
        <f t="shared" si="12"/>
        <v>53.326195316164402</v>
      </c>
      <c r="AA8" s="75">
        <f t="shared" si="13"/>
        <v>50.543337575288959</v>
      </c>
      <c r="AE8" s="159" t="str">
        <f t="shared" si="5"/>
        <v>513095</v>
      </c>
      <c r="AF8" s="180"/>
      <c r="AG8" s="181"/>
      <c r="AH8" s="182"/>
      <c r="AI8" s="183">
        <f t="shared" si="0"/>
        <v>513095</v>
      </c>
      <c r="AJ8" s="184">
        <f t="shared" si="6"/>
        <v>513095</v>
      </c>
      <c r="AK8" s="160"/>
      <c r="AL8" s="176">
        <f t="shared" si="7"/>
        <v>514597</v>
      </c>
      <c r="AM8" s="185">
        <f t="shared" si="7"/>
        <v>1502</v>
      </c>
      <c r="AN8" s="186">
        <f t="shared" si="8"/>
        <v>-513095</v>
      </c>
      <c r="AO8" s="187">
        <f t="shared" si="1"/>
        <v>-341.60785619174436</v>
      </c>
      <c r="AP8" s="160"/>
    </row>
    <row r="9" spans="1:42" x14ac:dyDescent="0.2">
      <c r="A9" s="67">
        <v>225</v>
      </c>
      <c r="B9" s="68">
        <v>0.375</v>
      </c>
      <c r="C9" s="69">
        <v>2013</v>
      </c>
      <c r="D9" s="69">
        <v>6</v>
      </c>
      <c r="E9" s="69">
        <v>7</v>
      </c>
      <c r="F9" s="70">
        <v>514597</v>
      </c>
      <c r="G9" s="69">
        <v>0</v>
      </c>
      <c r="H9" s="70">
        <v>201478</v>
      </c>
      <c r="I9" s="69">
        <v>0</v>
      </c>
      <c r="J9" s="69">
        <v>2</v>
      </c>
      <c r="K9" s="69">
        <v>0</v>
      </c>
      <c r="L9" s="70">
        <v>310.29000000000002</v>
      </c>
      <c r="M9" s="70">
        <v>31.6</v>
      </c>
      <c r="N9" s="71">
        <v>0</v>
      </c>
      <c r="O9" s="72">
        <v>1459</v>
      </c>
      <c r="P9" s="58">
        <f t="shared" si="2"/>
        <v>1459</v>
      </c>
      <c r="Q9" s="38">
        <v>7</v>
      </c>
      <c r="R9" s="73">
        <f t="shared" si="3"/>
        <v>8453.6510041798047</v>
      </c>
      <c r="S9" s="74">
        <f>'Mérida oeste'!F12*1000000</f>
        <v>35393.746024300002</v>
      </c>
      <c r="T9" s="75">
        <f t="shared" si="9"/>
        <v>949.9367633396846</v>
      </c>
      <c r="U9" s="62"/>
      <c r="V9" s="75">
        <f t="shared" si="4"/>
        <v>1459</v>
      </c>
      <c r="W9" s="76">
        <f t="shared" si="10"/>
        <v>51524.10353</v>
      </c>
      <c r="X9" s="62"/>
      <c r="Y9" s="77">
        <f t="shared" si="11"/>
        <v>12.333876815098334</v>
      </c>
      <c r="Z9" s="74">
        <f t="shared" si="12"/>
        <v>51.639475449453705</v>
      </c>
      <c r="AA9" s="75">
        <f t="shared" si="13"/>
        <v>48.944640141267016</v>
      </c>
      <c r="AE9" s="159" t="str">
        <f t="shared" si="5"/>
        <v>514597</v>
      </c>
      <c r="AF9" s="180">
        <v>225</v>
      </c>
      <c r="AG9" s="181">
        <v>7</v>
      </c>
      <c r="AH9" s="182">
        <v>514597</v>
      </c>
      <c r="AI9" s="183">
        <f t="shared" si="0"/>
        <v>514597</v>
      </c>
      <c r="AJ9" s="184">
        <f t="shared" si="6"/>
        <v>0</v>
      </c>
      <c r="AK9" s="160"/>
      <c r="AL9" s="176">
        <f t="shared" si="7"/>
        <v>1462</v>
      </c>
      <c r="AM9" s="185">
        <f t="shared" si="7"/>
        <v>1459</v>
      </c>
      <c r="AN9" s="186">
        <f t="shared" si="8"/>
        <v>-3</v>
      </c>
      <c r="AO9" s="187">
        <f t="shared" si="1"/>
        <v>-2.0562028786840301E-3</v>
      </c>
      <c r="AP9" s="160"/>
    </row>
    <row r="10" spans="1:42" x14ac:dyDescent="0.2">
      <c r="A10" s="67">
        <v>225</v>
      </c>
      <c r="B10" s="68">
        <v>0.375</v>
      </c>
      <c r="C10" s="69">
        <v>2013</v>
      </c>
      <c r="D10" s="69">
        <v>6</v>
      </c>
      <c r="E10" s="69">
        <v>8</v>
      </c>
      <c r="F10" s="70">
        <v>516056</v>
      </c>
      <c r="G10" s="69">
        <v>0</v>
      </c>
      <c r="H10" s="70">
        <v>201545</v>
      </c>
      <c r="I10" s="69">
        <v>0</v>
      </c>
      <c r="J10" s="69">
        <v>2</v>
      </c>
      <c r="K10" s="69">
        <v>0</v>
      </c>
      <c r="L10" s="70">
        <v>310.76799999999997</v>
      </c>
      <c r="M10" s="70">
        <v>28.6</v>
      </c>
      <c r="N10" s="71">
        <v>0</v>
      </c>
      <c r="O10" s="72">
        <v>67</v>
      </c>
      <c r="P10" s="58">
        <f t="shared" si="2"/>
        <v>67</v>
      </c>
      <c r="Q10" s="38">
        <v>8</v>
      </c>
      <c r="R10" s="73">
        <f t="shared" si="3"/>
        <v>8662.7266398681568</v>
      </c>
      <c r="S10" s="74">
        <f>'Mérida oeste'!F13*1000000</f>
        <v>36269.103895799999</v>
      </c>
      <c r="T10" s="75">
        <f t="shared" si="9"/>
        <v>973.43059252198475</v>
      </c>
      <c r="U10" s="62"/>
      <c r="V10" s="75">
        <f t="shared" si="4"/>
        <v>67</v>
      </c>
      <c r="W10" s="76">
        <f t="shared" si="10"/>
        <v>2366.0828900000001</v>
      </c>
      <c r="X10" s="62"/>
      <c r="Y10" s="77">
        <f t="shared" si="11"/>
        <v>0.58040268487116653</v>
      </c>
      <c r="Z10" s="74">
        <f t="shared" si="12"/>
        <v>2.4300299610186</v>
      </c>
      <c r="AA10" s="75">
        <f t="shared" si="13"/>
        <v>2.3032174695688301</v>
      </c>
      <c r="AE10" s="159" t="str">
        <f t="shared" si="5"/>
        <v>516056</v>
      </c>
      <c r="AF10" s="180">
        <v>225</v>
      </c>
      <c r="AG10" s="181">
        <v>8</v>
      </c>
      <c r="AH10" s="182">
        <v>516059</v>
      </c>
      <c r="AI10" s="183">
        <f t="shared" si="0"/>
        <v>516056</v>
      </c>
      <c r="AJ10" s="184">
        <f t="shared" si="6"/>
        <v>-3</v>
      </c>
      <c r="AK10" s="160"/>
      <c r="AL10" s="176">
        <f t="shared" si="7"/>
        <v>64</v>
      </c>
      <c r="AM10" s="185">
        <f t="shared" si="7"/>
        <v>67</v>
      </c>
      <c r="AN10" s="186">
        <f t="shared" si="8"/>
        <v>3</v>
      </c>
      <c r="AO10" s="187">
        <f t="shared" si="1"/>
        <v>4.4776119402985072E-2</v>
      </c>
      <c r="AP10" s="160"/>
    </row>
    <row r="11" spans="1:42" x14ac:dyDescent="0.2">
      <c r="A11" s="67">
        <v>225</v>
      </c>
      <c r="B11" s="68">
        <v>0.375</v>
      </c>
      <c r="C11" s="69">
        <v>2013</v>
      </c>
      <c r="D11" s="69">
        <v>6</v>
      </c>
      <c r="E11" s="69">
        <v>9</v>
      </c>
      <c r="F11" s="70">
        <v>516123</v>
      </c>
      <c r="G11" s="69">
        <v>0</v>
      </c>
      <c r="H11" s="70">
        <v>201548</v>
      </c>
      <c r="I11" s="69">
        <v>0</v>
      </c>
      <c r="J11" s="69">
        <v>2</v>
      </c>
      <c r="K11" s="69">
        <v>0</v>
      </c>
      <c r="L11" s="70">
        <v>312.89800000000002</v>
      </c>
      <c r="M11" s="70">
        <v>28.5</v>
      </c>
      <c r="N11" s="71">
        <v>0</v>
      </c>
      <c r="O11" s="72">
        <v>0</v>
      </c>
      <c r="P11" s="58">
        <f t="shared" si="2"/>
        <v>0</v>
      </c>
      <c r="Q11" s="38">
        <v>9</v>
      </c>
      <c r="R11" s="78">
        <f t="shared" si="3"/>
        <v>8840.3387653339068</v>
      </c>
      <c r="S11" s="74">
        <f>'Mérida oeste'!F14*1000000</f>
        <v>37012.730342700001</v>
      </c>
      <c r="T11" s="75">
        <f t="shared" si="9"/>
        <v>993.3888670605711</v>
      </c>
      <c r="V11" s="79">
        <f t="shared" si="4"/>
        <v>0</v>
      </c>
      <c r="W11" s="80">
        <f t="shared" si="10"/>
        <v>0</v>
      </c>
      <c r="Y11" s="77">
        <f t="shared" si="11"/>
        <v>0</v>
      </c>
      <c r="Z11" s="74">
        <f t="shared" si="12"/>
        <v>0</v>
      </c>
      <c r="AA11" s="75">
        <f t="shared" si="13"/>
        <v>0</v>
      </c>
      <c r="AE11" s="159" t="str">
        <f t="shared" si="5"/>
        <v>516123</v>
      </c>
      <c r="AF11" s="180">
        <v>225</v>
      </c>
      <c r="AG11" s="181">
        <v>9</v>
      </c>
      <c r="AH11" s="182">
        <v>516123</v>
      </c>
      <c r="AI11" s="183">
        <f t="shared" si="0"/>
        <v>516123</v>
      </c>
      <c r="AJ11" s="184">
        <f t="shared" si="6"/>
        <v>0</v>
      </c>
      <c r="AK11" s="160"/>
      <c r="AL11" s="176">
        <f t="shared" si="7"/>
        <v>0</v>
      </c>
      <c r="AM11" s="185">
        <f t="shared" si="7"/>
        <v>0</v>
      </c>
      <c r="AN11" s="186">
        <f t="shared" si="8"/>
        <v>0</v>
      </c>
      <c r="AO11" s="187" t="str">
        <f t="shared" si="1"/>
        <v/>
      </c>
      <c r="AP11" s="160"/>
    </row>
    <row r="12" spans="1:42" x14ac:dyDescent="0.2">
      <c r="A12" s="67">
        <v>225</v>
      </c>
      <c r="B12" s="68">
        <v>0.375</v>
      </c>
      <c r="C12" s="69">
        <v>2013</v>
      </c>
      <c r="D12" s="69">
        <v>6</v>
      </c>
      <c r="E12" s="69">
        <v>10</v>
      </c>
      <c r="F12" s="70">
        <v>516123</v>
      </c>
      <c r="G12" s="69">
        <v>0</v>
      </c>
      <c r="H12" s="70">
        <v>201548</v>
      </c>
      <c r="I12" s="69">
        <v>0</v>
      </c>
      <c r="J12" s="69">
        <v>2</v>
      </c>
      <c r="K12" s="69">
        <v>0</v>
      </c>
      <c r="L12" s="70">
        <v>311.976</v>
      </c>
      <c r="M12" s="70">
        <v>30.9</v>
      </c>
      <c r="N12" s="71">
        <v>0</v>
      </c>
      <c r="O12" s="72">
        <v>993</v>
      </c>
      <c r="P12" s="58">
        <f t="shared" si="2"/>
        <v>993</v>
      </c>
      <c r="Q12" s="38">
        <v>10</v>
      </c>
      <c r="R12" s="78">
        <f t="shared" si="3"/>
        <v>8909.5991407041165</v>
      </c>
      <c r="S12" s="74">
        <f>'Mérida oeste'!F15*1000000</f>
        <v>37302.709682299996</v>
      </c>
      <c r="T12" s="75">
        <f t="shared" si="9"/>
        <v>1001.1716554409215</v>
      </c>
      <c r="V12" s="79">
        <f t="shared" si="4"/>
        <v>993</v>
      </c>
      <c r="W12" s="80">
        <f t="shared" si="10"/>
        <v>35067.46731</v>
      </c>
      <c r="Y12" s="77">
        <f t="shared" si="11"/>
        <v>8.8472319467191891</v>
      </c>
      <c r="Z12" s="74">
        <f t="shared" si="12"/>
        <v>37.041590714523899</v>
      </c>
      <c r="AA12" s="75">
        <f t="shared" si="13"/>
        <v>35.108554298873095</v>
      </c>
      <c r="AE12" s="159" t="str">
        <f t="shared" si="5"/>
        <v>516123</v>
      </c>
      <c r="AF12" s="180">
        <v>225</v>
      </c>
      <c r="AG12" s="181">
        <v>10</v>
      </c>
      <c r="AH12" s="182">
        <v>516123</v>
      </c>
      <c r="AI12" s="183">
        <f t="shared" si="0"/>
        <v>516123</v>
      </c>
      <c r="AJ12" s="184">
        <f t="shared" si="6"/>
        <v>0</v>
      </c>
      <c r="AK12" s="160"/>
      <c r="AL12" s="176">
        <f t="shared" si="7"/>
        <v>997</v>
      </c>
      <c r="AM12" s="185">
        <f t="shared" si="7"/>
        <v>993</v>
      </c>
      <c r="AN12" s="186">
        <f t="shared" si="8"/>
        <v>-4</v>
      </c>
      <c r="AO12" s="187">
        <f t="shared" si="1"/>
        <v>-4.0281973816717019E-3</v>
      </c>
      <c r="AP12" s="160"/>
    </row>
    <row r="13" spans="1:42" x14ac:dyDescent="0.2">
      <c r="A13" s="67">
        <v>225</v>
      </c>
      <c r="B13" s="68">
        <v>0.375</v>
      </c>
      <c r="C13" s="69">
        <v>2013</v>
      </c>
      <c r="D13" s="69">
        <v>6</v>
      </c>
      <c r="E13" s="69">
        <v>11</v>
      </c>
      <c r="F13" s="70">
        <v>517116</v>
      </c>
      <c r="G13" s="69">
        <v>0</v>
      </c>
      <c r="H13" s="70">
        <v>201592</v>
      </c>
      <c r="I13" s="69">
        <v>0</v>
      </c>
      <c r="J13" s="69">
        <v>2</v>
      </c>
      <c r="K13" s="69">
        <v>0</v>
      </c>
      <c r="L13" s="70">
        <v>311.286</v>
      </c>
      <c r="M13" s="70">
        <v>32.1</v>
      </c>
      <c r="N13" s="71">
        <v>0</v>
      </c>
      <c r="O13" s="72">
        <v>2484</v>
      </c>
      <c r="P13" s="58">
        <f t="shared" si="2"/>
        <v>2484</v>
      </c>
      <c r="Q13" s="38">
        <v>11</v>
      </c>
      <c r="R13" s="78">
        <f t="shared" si="3"/>
        <v>8487.9177358125526</v>
      </c>
      <c r="S13" s="74">
        <f>'Mérida oeste'!F16*1000000</f>
        <v>35537.213976299994</v>
      </c>
      <c r="T13" s="75">
        <f t="shared" si="9"/>
        <v>953.78731597325657</v>
      </c>
      <c r="V13" s="79">
        <f t="shared" si="4"/>
        <v>2484</v>
      </c>
      <c r="W13" s="80">
        <f t="shared" si="10"/>
        <v>87721.640279999992</v>
      </c>
      <c r="Y13" s="77">
        <f t="shared" si="11"/>
        <v>21.083987655758381</v>
      </c>
      <c r="Z13" s="74">
        <f t="shared" si="12"/>
        <v>88.274439517129181</v>
      </c>
      <c r="AA13" s="75">
        <f t="shared" si="13"/>
        <v>83.667787835432705</v>
      </c>
      <c r="AE13" s="159" t="str">
        <f t="shared" si="5"/>
        <v>517116</v>
      </c>
      <c r="AF13" s="180">
        <v>225</v>
      </c>
      <c r="AG13" s="181">
        <v>11</v>
      </c>
      <c r="AH13" s="182">
        <v>517120</v>
      </c>
      <c r="AI13" s="183">
        <f t="shared" si="0"/>
        <v>517116</v>
      </c>
      <c r="AJ13" s="184">
        <f t="shared" si="6"/>
        <v>-4</v>
      </c>
      <c r="AK13" s="160"/>
      <c r="AL13" s="176">
        <f t="shared" si="7"/>
        <v>2485</v>
      </c>
      <c r="AM13" s="185">
        <f t="shared" si="7"/>
        <v>2484</v>
      </c>
      <c r="AN13" s="186">
        <f t="shared" si="8"/>
        <v>-1</v>
      </c>
      <c r="AO13" s="187">
        <f t="shared" si="1"/>
        <v>-4.0257648953301127E-4</v>
      </c>
      <c r="AP13" s="160"/>
    </row>
    <row r="14" spans="1:42" x14ac:dyDescent="0.2">
      <c r="A14" s="67">
        <v>225</v>
      </c>
      <c r="B14" s="68">
        <v>0.375</v>
      </c>
      <c r="C14" s="69">
        <v>2013</v>
      </c>
      <c r="D14" s="69">
        <v>6</v>
      </c>
      <c r="E14" s="69">
        <v>12</v>
      </c>
      <c r="F14" s="70">
        <v>519600</v>
      </c>
      <c r="G14" s="69">
        <v>0</v>
      </c>
      <c r="H14" s="70">
        <v>201707</v>
      </c>
      <c r="I14" s="69">
        <v>0</v>
      </c>
      <c r="J14" s="69">
        <v>2</v>
      </c>
      <c r="K14" s="69">
        <v>0</v>
      </c>
      <c r="L14" s="70">
        <v>309.89499999999998</v>
      </c>
      <c r="M14" s="70">
        <v>31.3</v>
      </c>
      <c r="N14" s="71">
        <v>0</v>
      </c>
      <c r="O14" s="72">
        <v>2925</v>
      </c>
      <c r="P14" s="58">
        <f t="shared" si="2"/>
        <v>2925</v>
      </c>
      <c r="Q14" s="38">
        <v>12</v>
      </c>
      <c r="R14" s="78">
        <f t="shared" si="3"/>
        <v>8572.255057609631</v>
      </c>
      <c r="S14" s="74">
        <f>'Mérida oeste'!F17*1000000</f>
        <v>35890.317475200005</v>
      </c>
      <c r="T14" s="75">
        <f t="shared" si="9"/>
        <v>963.26430082359423</v>
      </c>
      <c r="V14" s="79">
        <f t="shared" si="4"/>
        <v>2925</v>
      </c>
      <c r="W14" s="80">
        <f t="shared" si="10"/>
        <v>103295.40974999999</v>
      </c>
      <c r="Y14" s="77">
        <f t="shared" si="11"/>
        <v>25.073846043508173</v>
      </c>
      <c r="Z14" s="74">
        <f t="shared" si="12"/>
        <v>104.97917861496002</v>
      </c>
      <c r="AA14" s="75">
        <f t="shared" si="13"/>
        <v>99.500780651120422</v>
      </c>
      <c r="AE14" s="159" t="str">
        <f t="shared" si="5"/>
        <v>519600</v>
      </c>
      <c r="AF14" s="180">
        <v>225</v>
      </c>
      <c r="AG14" s="181">
        <v>12</v>
      </c>
      <c r="AH14" s="182">
        <v>519605</v>
      </c>
      <c r="AI14" s="183">
        <f t="shared" si="0"/>
        <v>519600</v>
      </c>
      <c r="AJ14" s="184">
        <f t="shared" si="6"/>
        <v>-5</v>
      </c>
      <c r="AK14" s="160"/>
      <c r="AL14" s="176">
        <f t="shared" si="7"/>
        <v>2922</v>
      </c>
      <c r="AM14" s="185">
        <f t="shared" si="7"/>
        <v>2925</v>
      </c>
      <c r="AN14" s="186">
        <f t="shared" si="8"/>
        <v>3</v>
      </c>
      <c r="AO14" s="187">
        <f t="shared" si="1"/>
        <v>1.0256410256410256E-3</v>
      </c>
      <c r="AP14" s="160"/>
    </row>
    <row r="15" spans="1:42" x14ac:dyDescent="0.2">
      <c r="A15" s="67">
        <v>225</v>
      </c>
      <c r="B15" s="68">
        <v>0.375</v>
      </c>
      <c r="C15" s="69">
        <v>2013</v>
      </c>
      <c r="D15" s="69">
        <v>6</v>
      </c>
      <c r="E15" s="69">
        <v>13</v>
      </c>
      <c r="F15" s="70">
        <v>522525</v>
      </c>
      <c r="G15" s="69">
        <v>0</v>
      </c>
      <c r="H15" s="70">
        <v>201842</v>
      </c>
      <c r="I15" s="69">
        <v>0</v>
      </c>
      <c r="J15" s="69">
        <v>2</v>
      </c>
      <c r="K15" s="69">
        <v>0</v>
      </c>
      <c r="L15" s="70">
        <v>309.76799999999997</v>
      </c>
      <c r="M15" s="70">
        <v>32</v>
      </c>
      <c r="N15" s="71">
        <v>0</v>
      </c>
      <c r="O15" s="72">
        <v>3075</v>
      </c>
      <c r="P15" s="58">
        <f t="shared" si="2"/>
        <v>3075</v>
      </c>
      <c r="Q15" s="38">
        <v>13</v>
      </c>
      <c r="R15" s="78">
        <f t="shared" si="3"/>
        <v>8452.412363117417</v>
      </c>
      <c r="S15" s="74">
        <f>'Mérida oeste'!F18*1000000</f>
        <v>35388.560081900003</v>
      </c>
      <c r="T15" s="75">
        <f t="shared" si="9"/>
        <v>949.79757724350418</v>
      </c>
      <c r="V15" s="79">
        <f t="shared" si="4"/>
        <v>3075</v>
      </c>
      <c r="W15" s="80">
        <f t="shared" si="10"/>
        <v>108592.61025</v>
      </c>
      <c r="Y15" s="77">
        <f t="shared" si="11"/>
        <v>25.991168016586059</v>
      </c>
      <c r="Z15" s="74">
        <f t="shared" si="12"/>
        <v>108.81982225184251</v>
      </c>
      <c r="AA15" s="75">
        <f t="shared" si="13"/>
        <v>103.14099812199812</v>
      </c>
      <c r="AE15" s="159" t="str">
        <f t="shared" si="5"/>
        <v>522525</v>
      </c>
      <c r="AF15" s="180">
        <v>225</v>
      </c>
      <c r="AG15" s="181">
        <v>13</v>
      </c>
      <c r="AH15" s="182">
        <v>522527</v>
      </c>
      <c r="AI15" s="183">
        <f t="shared" si="0"/>
        <v>522525</v>
      </c>
      <c r="AJ15" s="184">
        <f t="shared" si="6"/>
        <v>-2</v>
      </c>
      <c r="AK15" s="160"/>
      <c r="AL15" s="176">
        <f t="shared" si="7"/>
        <v>3073</v>
      </c>
      <c r="AM15" s="185">
        <f t="shared" si="7"/>
        <v>3075</v>
      </c>
      <c r="AN15" s="186">
        <f t="shared" si="8"/>
        <v>2</v>
      </c>
      <c r="AO15" s="187">
        <f t="shared" si="1"/>
        <v>6.5040650406504065E-4</v>
      </c>
      <c r="AP15" s="160"/>
    </row>
    <row r="16" spans="1:42" x14ac:dyDescent="0.2">
      <c r="A16" s="67">
        <v>225</v>
      </c>
      <c r="B16" s="68">
        <v>0.375</v>
      </c>
      <c r="C16" s="69">
        <v>2013</v>
      </c>
      <c r="D16" s="69">
        <v>6</v>
      </c>
      <c r="E16" s="69">
        <v>14</v>
      </c>
      <c r="F16" s="70">
        <v>525600</v>
      </c>
      <c r="G16" s="69">
        <v>0</v>
      </c>
      <c r="H16" s="70">
        <v>201983</v>
      </c>
      <c r="I16" s="69">
        <v>0</v>
      </c>
      <c r="J16" s="69">
        <v>2</v>
      </c>
      <c r="K16" s="69">
        <v>0</v>
      </c>
      <c r="L16" s="70">
        <v>310.07900000000001</v>
      </c>
      <c r="M16" s="70">
        <v>31.6</v>
      </c>
      <c r="N16" s="71">
        <v>0</v>
      </c>
      <c r="O16" s="72">
        <v>3030</v>
      </c>
      <c r="P16" s="58">
        <f t="shared" si="2"/>
        <v>3030</v>
      </c>
      <c r="Q16" s="38">
        <v>14</v>
      </c>
      <c r="R16" s="78">
        <f t="shared" si="3"/>
        <v>8522.0082235119899</v>
      </c>
      <c r="S16" s="74">
        <f>'Mérida oeste'!F19*1000000</f>
        <v>35679.9440302</v>
      </c>
      <c r="T16" s="75">
        <f t="shared" si="9"/>
        <v>957.61806407604229</v>
      </c>
      <c r="V16" s="79">
        <f t="shared" si="4"/>
        <v>3030</v>
      </c>
      <c r="W16" s="80">
        <f t="shared" si="10"/>
        <v>107003.4501</v>
      </c>
      <c r="Y16" s="77">
        <f t="shared" si="11"/>
        <v>25.821684917241328</v>
      </c>
      <c r="Z16" s="74">
        <f t="shared" si="12"/>
        <v>108.110230411506</v>
      </c>
      <c r="AA16" s="75">
        <f t="shared" si="13"/>
        <v>102.4684367342194</v>
      </c>
      <c r="AE16" s="159" t="str">
        <f t="shared" si="5"/>
        <v>525600</v>
      </c>
      <c r="AF16" s="180">
        <v>225</v>
      </c>
      <c r="AG16" s="181">
        <v>14</v>
      </c>
      <c r="AH16" s="182">
        <v>525600</v>
      </c>
      <c r="AI16" s="183">
        <f t="shared" si="0"/>
        <v>525600</v>
      </c>
      <c r="AJ16" s="184">
        <f t="shared" si="6"/>
        <v>0</v>
      </c>
      <c r="AK16" s="160"/>
      <c r="AL16" s="176">
        <f t="shared" si="7"/>
        <v>3034</v>
      </c>
      <c r="AM16" s="185">
        <f t="shared" si="7"/>
        <v>3030</v>
      </c>
      <c r="AN16" s="186">
        <f t="shared" si="8"/>
        <v>-4</v>
      </c>
      <c r="AO16" s="187">
        <f t="shared" si="1"/>
        <v>-1.3201320132013201E-3</v>
      </c>
      <c r="AP16" s="160"/>
    </row>
    <row r="17" spans="1:42" x14ac:dyDescent="0.2">
      <c r="A17" s="67">
        <v>225</v>
      </c>
      <c r="B17" s="68">
        <v>0.375</v>
      </c>
      <c r="C17" s="69">
        <v>2013</v>
      </c>
      <c r="D17" s="69">
        <v>6</v>
      </c>
      <c r="E17" s="69">
        <v>15</v>
      </c>
      <c r="F17" s="70">
        <v>528630</v>
      </c>
      <c r="G17" s="69">
        <v>0</v>
      </c>
      <c r="H17" s="70">
        <v>202122</v>
      </c>
      <c r="I17" s="69">
        <v>0</v>
      </c>
      <c r="J17" s="69">
        <v>2</v>
      </c>
      <c r="K17" s="69">
        <v>0</v>
      </c>
      <c r="L17" s="70">
        <v>310.87099999999998</v>
      </c>
      <c r="M17" s="70">
        <v>32.1</v>
      </c>
      <c r="N17" s="71">
        <v>0</v>
      </c>
      <c r="O17" s="72">
        <v>1209</v>
      </c>
      <c r="P17" s="58">
        <f t="shared" si="2"/>
        <v>1209</v>
      </c>
      <c r="Q17" s="38">
        <v>15</v>
      </c>
      <c r="R17" s="78">
        <f t="shared" si="3"/>
        <v>8555.6828113117408</v>
      </c>
      <c r="S17" s="74">
        <f>'Mérida oeste'!F20*1000000</f>
        <v>35820.932794399996</v>
      </c>
      <c r="T17" s="75">
        <f t="shared" si="9"/>
        <v>961.40207750710033</v>
      </c>
      <c r="V17" s="79">
        <f t="shared" si="4"/>
        <v>1209</v>
      </c>
      <c r="W17" s="80">
        <f t="shared" si="10"/>
        <v>42695.436029999997</v>
      </c>
      <c r="Y17" s="77">
        <f t="shared" si="11"/>
        <v>10.343820518875894</v>
      </c>
      <c r="Z17" s="74">
        <f t="shared" si="12"/>
        <v>43.307507748429593</v>
      </c>
      <c r="AA17" s="75">
        <f t="shared" si="13"/>
        <v>41.047480899313499</v>
      </c>
      <c r="AE17" s="159" t="str">
        <f t="shared" si="5"/>
        <v>528630</v>
      </c>
      <c r="AF17" s="180">
        <v>225</v>
      </c>
      <c r="AG17" s="181">
        <v>15</v>
      </c>
      <c r="AH17" s="182">
        <v>528634</v>
      </c>
      <c r="AI17" s="183">
        <f t="shared" si="0"/>
        <v>528630</v>
      </c>
      <c r="AJ17" s="184">
        <f t="shared" si="6"/>
        <v>-4</v>
      </c>
      <c r="AK17" s="160"/>
      <c r="AL17" s="176">
        <f t="shared" si="7"/>
        <v>1205</v>
      </c>
      <c r="AM17" s="185">
        <f t="shared" si="7"/>
        <v>1209</v>
      </c>
      <c r="AN17" s="186">
        <f t="shared" si="8"/>
        <v>4</v>
      </c>
      <c r="AO17" s="187">
        <f t="shared" si="1"/>
        <v>3.3085194375516956E-3</v>
      </c>
      <c r="AP17" s="160"/>
    </row>
    <row r="18" spans="1:42" x14ac:dyDescent="0.2">
      <c r="A18" s="67">
        <v>225</v>
      </c>
      <c r="B18" s="68">
        <v>0.375</v>
      </c>
      <c r="C18" s="69">
        <v>2013</v>
      </c>
      <c r="D18" s="69">
        <v>6</v>
      </c>
      <c r="E18" s="69">
        <v>16</v>
      </c>
      <c r="F18" s="70">
        <v>529839</v>
      </c>
      <c r="G18" s="69">
        <v>0</v>
      </c>
      <c r="H18" s="70">
        <v>202178</v>
      </c>
      <c r="I18" s="69">
        <v>0</v>
      </c>
      <c r="J18" s="69">
        <v>2</v>
      </c>
      <c r="K18" s="69">
        <v>0</v>
      </c>
      <c r="L18" s="70">
        <v>313.36329999999998</v>
      </c>
      <c r="M18" s="70">
        <v>32.299999999999997</v>
      </c>
      <c r="N18" s="71">
        <v>0</v>
      </c>
      <c r="O18" s="72">
        <v>310</v>
      </c>
      <c r="P18" s="58">
        <f t="shared" si="2"/>
        <v>310</v>
      </c>
      <c r="Q18" s="38">
        <v>16</v>
      </c>
      <c r="R18" s="78">
        <f t="shared" si="3"/>
        <v>8617.3109800802522</v>
      </c>
      <c r="S18" s="74">
        <f>'Mérida oeste'!F21*1000000</f>
        <v>36078.957611400001</v>
      </c>
      <c r="T18" s="75">
        <f t="shared" si="9"/>
        <v>968.32723483161794</v>
      </c>
      <c r="V18" s="79">
        <f t="shared" si="4"/>
        <v>310</v>
      </c>
      <c r="W18" s="80">
        <f t="shared" si="10"/>
        <v>10947.547699999999</v>
      </c>
      <c r="Y18" s="77">
        <f t="shared" si="11"/>
        <v>2.6713664038248783</v>
      </c>
      <c r="Z18" s="74">
        <f t="shared" si="12"/>
        <v>11.184476859534001</v>
      </c>
      <c r="AA18" s="75">
        <f t="shared" si="13"/>
        <v>10.600808592528239</v>
      </c>
      <c r="AE18" s="159" t="str">
        <f t="shared" si="5"/>
        <v>529839</v>
      </c>
      <c r="AF18" s="180">
        <v>225</v>
      </c>
      <c r="AG18" s="181">
        <v>16</v>
      </c>
      <c r="AH18" s="182">
        <v>529839</v>
      </c>
      <c r="AI18" s="183">
        <f t="shared" si="0"/>
        <v>529839</v>
      </c>
      <c r="AJ18" s="184">
        <f t="shared" si="6"/>
        <v>0</v>
      </c>
      <c r="AK18" s="160"/>
      <c r="AL18" s="176">
        <f t="shared" si="7"/>
        <v>315</v>
      </c>
      <c r="AM18" s="185">
        <f t="shared" si="7"/>
        <v>310</v>
      </c>
      <c r="AN18" s="186">
        <f t="shared" si="8"/>
        <v>-5</v>
      </c>
      <c r="AO18" s="187">
        <f t="shared" si="1"/>
        <v>-1.6129032258064516E-2</v>
      </c>
      <c r="AP18" s="160"/>
    </row>
    <row r="19" spans="1:42" x14ac:dyDescent="0.2">
      <c r="A19" s="67">
        <v>225</v>
      </c>
      <c r="B19" s="68">
        <v>0.375</v>
      </c>
      <c r="C19" s="69">
        <v>2013</v>
      </c>
      <c r="D19" s="69">
        <v>6</v>
      </c>
      <c r="E19" s="69">
        <v>17</v>
      </c>
      <c r="F19" s="70">
        <v>530149</v>
      </c>
      <c r="G19" s="69">
        <v>0</v>
      </c>
      <c r="H19" s="70">
        <v>202192</v>
      </c>
      <c r="I19" s="69">
        <v>0</v>
      </c>
      <c r="J19" s="69">
        <v>2</v>
      </c>
      <c r="K19" s="69">
        <v>0</v>
      </c>
      <c r="L19" s="70">
        <v>313.78129999999999</v>
      </c>
      <c r="M19" s="70">
        <v>33</v>
      </c>
      <c r="N19" s="71">
        <v>0</v>
      </c>
      <c r="O19" s="72">
        <v>2825</v>
      </c>
      <c r="P19" s="58">
        <f t="shared" si="2"/>
        <v>2825</v>
      </c>
      <c r="Q19" s="38">
        <v>17</v>
      </c>
      <c r="R19" s="78">
        <f t="shared" si="3"/>
        <v>8459.1669688544953</v>
      </c>
      <c r="S19" s="74">
        <f>'Mérida oeste'!F22*1000000</f>
        <v>35416.8402652</v>
      </c>
      <c r="T19" s="75">
        <f t="shared" si="9"/>
        <v>950.55659229017965</v>
      </c>
      <c r="V19" s="79">
        <f t="shared" si="4"/>
        <v>2825</v>
      </c>
      <c r="W19" s="80">
        <f t="shared" si="10"/>
        <v>99763.942750000002</v>
      </c>
      <c r="Y19" s="77">
        <f t="shared" si="11"/>
        <v>23.897146687013951</v>
      </c>
      <c r="Z19" s="74">
        <f t="shared" si="12"/>
        <v>100.05257374919</v>
      </c>
      <c r="AA19" s="75">
        <f t="shared" si="13"/>
        <v>94.831273453872583</v>
      </c>
      <c r="AE19" s="159" t="str">
        <f t="shared" si="5"/>
        <v>530149</v>
      </c>
      <c r="AF19" s="180">
        <v>225</v>
      </c>
      <c r="AG19" s="181">
        <v>17</v>
      </c>
      <c r="AH19" s="182">
        <v>530154</v>
      </c>
      <c r="AI19" s="183">
        <f t="shared" si="0"/>
        <v>530149</v>
      </c>
      <c r="AJ19" s="184">
        <f t="shared" si="6"/>
        <v>-5</v>
      </c>
      <c r="AK19" s="160"/>
      <c r="AL19" s="176">
        <f t="shared" si="7"/>
        <v>2822</v>
      </c>
      <c r="AM19" s="185">
        <f t="shared" si="7"/>
        <v>2825</v>
      </c>
      <c r="AN19" s="186">
        <f t="shared" si="8"/>
        <v>3</v>
      </c>
      <c r="AO19" s="187">
        <f t="shared" si="1"/>
        <v>1.0619469026548673E-3</v>
      </c>
      <c r="AP19" s="160"/>
    </row>
    <row r="20" spans="1:42" x14ac:dyDescent="0.2">
      <c r="A20" s="67">
        <v>225</v>
      </c>
      <c r="B20" s="68">
        <v>0.375</v>
      </c>
      <c r="C20" s="69">
        <v>2013</v>
      </c>
      <c r="D20" s="69">
        <v>6</v>
      </c>
      <c r="E20" s="69">
        <v>18</v>
      </c>
      <c r="F20" s="70">
        <v>532974</v>
      </c>
      <c r="G20" s="69">
        <v>0</v>
      </c>
      <c r="H20" s="70">
        <v>202320</v>
      </c>
      <c r="I20" s="69">
        <v>0</v>
      </c>
      <c r="J20" s="69">
        <v>2</v>
      </c>
      <c r="K20" s="69">
        <v>0</v>
      </c>
      <c r="L20" s="70">
        <v>311.35109999999997</v>
      </c>
      <c r="M20" s="70">
        <v>29.8</v>
      </c>
      <c r="N20" s="71">
        <v>0</v>
      </c>
      <c r="O20" s="72">
        <v>2301</v>
      </c>
      <c r="P20" s="58">
        <f t="shared" si="2"/>
        <v>2301</v>
      </c>
      <c r="Q20" s="38">
        <v>18</v>
      </c>
      <c r="R20" s="78">
        <f t="shared" si="3"/>
        <v>8415.7920815658745</v>
      </c>
      <c r="S20" s="74">
        <f>'Mérida oeste'!F23*1000000</f>
        <v>35235.238287100001</v>
      </c>
      <c r="T20" s="75">
        <f t="shared" si="9"/>
        <v>945.68255620555726</v>
      </c>
      <c r="V20" s="79">
        <f t="shared" si="4"/>
        <v>2301</v>
      </c>
      <c r="W20" s="80">
        <f t="shared" si="10"/>
        <v>81259.055670000002</v>
      </c>
      <c r="Y20" s="77">
        <f t="shared" si="11"/>
        <v>19.364737579683077</v>
      </c>
      <c r="Z20" s="74">
        <f t="shared" si="12"/>
        <v>81.076283298617099</v>
      </c>
      <c r="AA20" s="75">
        <f t="shared" si="13"/>
        <v>76.845271480855288</v>
      </c>
      <c r="AE20" s="159" t="str">
        <f t="shared" si="5"/>
        <v>532974</v>
      </c>
      <c r="AF20" s="180">
        <v>225</v>
      </c>
      <c r="AG20" s="181">
        <v>18</v>
      </c>
      <c r="AH20" s="182">
        <v>532976</v>
      </c>
      <c r="AI20" s="183">
        <f t="shared" si="0"/>
        <v>532974</v>
      </c>
      <c r="AJ20" s="184">
        <f t="shared" si="6"/>
        <v>-2</v>
      </c>
      <c r="AK20" s="160"/>
      <c r="AL20" s="176">
        <f t="shared" si="7"/>
        <v>2299</v>
      </c>
      <c r="AM20" s="185">
        <f t="shared" si="7"/>
        <v>2301</v>
      </c>
      <c r="AN20" s="186">
        <f t="shared" si="8"/>
        <v>2</v>
      </c>
      <c r="AO20" s="187">
        <f t="shared" si="1"/>
        <v>8.6918730986527601E-4</v>
      </c>
      <c r="AP20" s="160"/>
    </row>
    <row r="21" spans="1:42" x14ac:dyDescent="0.2">
      <c r="A21" s="67">
        <v>225</v>
      </c>
      <c r="B21" s="68">
        <v>0.375</v>
      </c>
      <c r="C21" s="69">
        <v>2013</v>
      </c>
      <c r="D21" s="69">
        <v>6</v>
      </c>
      <c r="E21" s="69">
        <v>19</v>
      </c>
      <c r="F21" s="70">
        <v>535275</v>
      </c>
      <c r="G21" s="69">
        <v>0</v>
      </c>
      <c r="H21" s="70">
        <v>202424</v>
      </c>
      <c r="I21" s="69">
        <v>0</v>
      </c>
      <c r="J21" s="69">
        <v>2</v>
      </c>
      <c r="K21" s="69">
        <v>0</v>
      </c>
      <c r="L21" s="70">
        <v>309.99419999999998</v>
      </c>
      <c r="M21" s="70">
        <v>27.1</v>
      </c>
      <c r="N21" s="71">
        <v>0</v>
      </c>
      <c r="O21" s="72">
        <v>2535</v>
      </c>
      <c r="P21" s="58">
        <f t="shared" si="2"/>
        <v>2535</v>
      </c>
      <c r="Q21" s="38">
        <v>19</v>
      </c>
      <c r="R21" s="78">
        <f t="shared" si="3"/>
        <v>8470.1058076573991</v>
      </c>
      <c r="S21" s="74">
        <f>'Mérida oeste'!F24*1000000</f>
        <v>35462.638995499998</v>
      </c>
      <c r="T21" s="75">
        <f t="shared" si="9"/>
        <v>951.78578960646189</v>
      </c>
      <c r="V21" s="79">
        <f t="shared" si="4"/>
        <v>2535</v>
      </c>
      <c r="W21" s="80">
        <f t="shared" si="10"/>
        <v>89522.688450000001</v>
      </c>
      <c r="Y21" s="77">
        <f t="shared" si="11"/>
        <v>21.471718222411507</v>
      </c>
      <c r="Z21" s="74">
        <f t="shared" si="12"/>
        <v>89.897789853592499</v>
      </c>
      <c r="AA21" s="75">
        <f t="shared" si="13"/>
        <v>85.206422714076538</v>
      </c>
      <c r="AE21" s="159" t="str">
        <f t="shared" si="5"/>
        <v>535275</v>
      </c>
      <c r="AF21" s="180">
        <v>225</v>
      </c>
      <c r="AG21" s="181">
        <v>19</v>
      </c>
      <c r="AH21" s="182">
        <v>535275</v>
      </c>
      <c r="AI21" s="183">
        <f t="shared" si="0"/>
        <v>535275</v>
      </c>
      <c r="AJ21" s="184">
        <f t="shared" si="6"/>
        <v>0</v>
      </c>
      <c r="AK21" s="160"/>
      <c r="AL21" s="176">
        <f t="shared" si="7"/>
        <v>2537</v>
      </c>
      <c r="AM21" s="185">
        <f t="shared" si="7"/>
        <v>2535</v>
      </c>
      <c r="AN21" s="186">
        <f t="shared" si="8"/>
        <v>-2</v>
      </c>
      <c r="AO21" s="187">
        <f t="shared" si="1"/>
        <v>-7.8895463510848124E-4</v>
      </c>
      <c r="AP21" s="160"/>
    </row>
    <row r="22" spans="1:42" x14ac:dyDescent="0.2">
      <c r="A22" s="67">
        <v>225</v>
      </c>
      <c r="B22" s="68">
        <v>0.375</v>
      </c>
      <c r="C22" s="69">
        <v>2013</v>
      </c>
      <c r="D22" s="69">
        <v>6</v>
      </c>
      <c r="E22" s="69">
        <v>20</v>
      </c>
      <c r="F22" s="70">
        <v>537810</v>
      </c>
      <c r="G22" s="69">
        <v>0</v>
      </c>
      <c r="H22" s="70">
        <v>202540</v>
      </c>
      <c r="I22" s="69">
        <v>0</v>
      </c>
      <c r="J22" s="69">
        <v>2</v>
      </c>
      <c r="K22" s="69">
        <v>0</v>
      </c>
      <c r="L22" s="70">
        <v>309.43049999999999</v>
      </c>
      <c r="M22" s="70">
        <v>30.4</v>
      </c>
      <c r="N22" s="71">
        <v>0</v>
      </c>
      <c r="O22" s="72">
        <v>1998</v>
      </c>
      <c r="P22" s="58">
        <f t="shared" si="2"/>
        <v>1998</v>
      </c>
      <c r="Q22" s="38">
        <v>20</v>
      </c>
      <c r="R22" s="78">
        <f t="shared" si="3"/>
        <v>8602.7612694181717</v>
      </c>
      <c r="S22" s="74">
        <f>'Mérida oeste'!F25*1000000</f>
        <v>36018.0408828</v>
      </c>
      <c r="T22" s="75">
        <f t="shared" si="9"/>
        <v>966.69228384451992</v>
      </c>
      <c r="V22" s="79">
        <f t="shared" si="4"/>
        <v>1998</v>
      </c>
      <c r="W22" s="80">
        <f t="shared" si="10"/>
        <v>70558.710659999997</v>
      </c>
      <c r="Y22" s="77">
        <f t="shared" si="11"/>
        <v>17.188317016297507</v>
      </c>
      <c r="Z22" s="74">
        <f t="shared" si="12"/>
        <v>71.964045683834399</v>
      </c>
      <c r="AA22" s="75">
        <f t="shared" si="13"/>
        <v>68.208561153040066</v>
      </c>
      <c r="AE22" s="159" t="str">
        <f t="shared" si="5"/>
        <v>537810</v>
      </c>
      <c r="AF22" s="180">
        <v>225</v>
      </c>
      <c r="AG22" s="181">
        <v>20</v>
      </c>
      <c r="AH22" s="182">
        <v>537812</v>
      </c>
      <c r="AI22" s="183">
        <f t="shared" si="0"/>
        <v>537810</v>
      </c>
      <c r="AJ22" s="184">
        <f t="shared" si="6"/>
        <v>-2</v>
      </c>
      <c r="AK22" s="160"/>
      <c r="AL22" s="176">
        <f t="shared" si="7"/>
        <v>1998</v>
      </c>
      <c r="AM22" s="185">
        <f t="shared" si="7"/>
        <v>1998</v>
      </c>
      <c r="AN22" s="186">
        <f t="shared" si="8"/>
        <v>0</v>
      </c>
      <c r="AO22" s="187">
        <f t="shared" si="1"/>
        <v>0</v>
      </c>
      <c r="AP22" s="160"/>
    </row>
    <row r="23" spans="1:42" x14ac:dyDescent="0.2">
      <c r="A23" s="67">
        <v>225</v>
      </c>
      <c r="B23" s="68">
        <v>0.375</v>
      </c>
      <c r="C23" s="69">
        <v>2013</v>
      </c>
      <c r="D23" s="69">
        <v>6</v>
      </c>
      <c r="E23" s="69">
        <v>21</v>
      </c>
      <c r="F23" s="70">
        <v>539808</v>
      </c>
      <c r="G23" s="69">
        <v>0</v>
      </c>
      <c r="H23" s="70">
        <v>202632</v>
      </c>
      <c r="I23" s="69">
        <v>0</v>
      </c>
      <c r="J23" s="69">
        <v>2</v>
      </c>
      <c r="K23" s="69">
        <v>0</v>
      </c>
      <c r="L23" s="70">
        <v>310.05970000000002</v>
      </c>
      <c r="M23" s="70">
        <v>31.2</v>
      </c>
      <c r="N23" s="71">
        <v>0</v>
      </c>
      <c r="O23" s="72">
        <v>2117</v>
      </c>
      <c r="P23" s="58">
        <f t="shared" si="2"/>
        <v>2117</v>
      </c>
      <c r="Q23" s="38">
        <v>21</v>
      </c>
      <c r="R23" s="78">
        <f t="shared" si="3"/>
        <v>8521.868040269419</v>
      </c>
      <c r="S23" s="74">
        <f>'Mérida oeste'!F26*1000000</f>
        <v>35679.357111000005</v>
      </c>
      <c r="T23" s="75">
        <f t="shared" si="9"/>
        <v>957.6023116850746</v>
      </c>
      <c r="V23" s="79">
        <f t="shared" si="4"/>
        <v>2117</v>
      </c>
      <c r="W23" s="80">
        <f t="shared" si="10"/>
        <v>74761.156390000004</v>
      </c>
      <c r="Y23" s="77">
        <f t="shared" si="11"/>
        <v>18.040794641250361</v>
      </c>
      <c r="Z23" s="74">
        <f t="shared" si="12"/>
        <v>75.533199003987008</v>
      </c>
      <c r="AA23" s="75">
        <f t="shared" si="13"/>
        <v>71.591456183313383</v>
      </c>
      <c r="AE23" s="159" t="str">
        <f t="shared" si="5"/>
        <v>539808</v>
      </c>
      <c r="AF23" s="180">
        <v>225</v>
      </c>
      <c r="AG23" s="181">
        <v>21</v>
      </c>
      <c r="AH23" s="182">
        <v>539810</v>
      </c>
      <c r="AI23" s="183">
        <f t="shared" si="0"/>
        <v>539808</v>
      </c>
      <c r="AJ23" s="184">
        <f t="shared" si="6"/>
        <v>-2</v>
      </c>
      <c r="AK23" s="160"/>
      <c r="AL23" s="176">
        <f t="shared" si="7"/>
        <v>2115</v>
      </c>
      <c r="AM23" s="185">
        <f t="shared" si="7"/>
        <v>2117</v>
      </c>
      <c r="AN23" s="186">
        <f t="shared" si="8"/>
        <v>2</v>
      </c>
      <c r="AO23" s="187">
        <f t="shared" si="1"/>
        <v>9.4473311289560704E-4</v>
      </c>
      <c r="AP23" s="160"/>
    </row>
    <row r="24" spans="1:42" x14ac:dyDescent="0.2">
      <c r="A24" s="67">
        <v>225</v>
      </c>
      <c r="B24" s="68">
        <v>0.375</v>
      </c>
      <c r="C24" s="69">
        <v>2013</v>
      </c>
      <c r="D24" s="69">
        <v>6</v>
      </c>
      <c r="E24" s="69">
        <v>22</v>
      </c>
      <c r="F24" s="70">
        <v>541925</v>
      </c>
      <c r="G24" s="69">
        <v>0</v>
      </c>
      <c r="H24" s="70">
        <v>202729</v>
      </c>
      <c r="I24" s="69">
        <v>0</v>
      </c>
      <c r="J24" s="69">
        <v>2</v>
      </c>
      <c r="K24" s="69">
        <v>0</v>
      </c>
      <c r="L24" s="70">
        <v>310.5532</v>
      </c>
      <c r="M24" s="70">
        <v>31.4</v>
      </c>
      <c r="N24" s="71">
        <v>0</v>
      </c>
      <c r="O24" s="72">
        <v>786</v>
      </c>
      <c r="P24" s="58">
        <f t="shared" si="2"/>
        <v>786</v>
      </c>
      <c r="Q24" s="38">
        <v>22</v>
      </c>
      <c r="R24" s="78">
        <f t="shared" si="3"/>
        <v>8472.3986534346059</v>
      </c>
      <c r="S24" s="74">
        <f>'Mérida oeste'!F27*1000000</f>
        <v>35472.238682200004</v>
      </c>
      <c r="T24" s="75">
        <f t="shared" si="9"/>
        <v>952.04343668644663</v>
      </c>
      <c r="V24" s="79">
        <f t="shared" si="4"/>
        <v>786</v>
      </c>
      <c r="W24" s="80">
        <f t="shared" si="10"/>
        <v>27757.330620000001</v>
      </c>
      <c r="Y24" s="77">
        <f t="shared" si="11"/>
        <v>6.6593053415996</v>
      </c>
      <c r="Z24" s="74">
        <f t="shared" si="12"/>
        <v>27.881179604209205</v>
      </c>
      <c r="AA24" s="75">
        <f t="shared" si="13"/>
        <v>26.426184436706738</v>
      </c>
      <c r="AE24" s="159" t="str">
        <f t="shared" si="5"/>
        <v>541925</v>
      </c>
      <c r="AF24" s="180">
        <v>225</v>
      </c>
      <c r="AG24" s="181">
        <v>22</v>
      </c>
      <c r="AH24" s="182">
        <v>541925</v>
      </c>
      <c r="AI24" s="183">
        <f t="shared" si="0"/>
        <v>541925</v>
      </c>
      <c r="AJ24" s="184">
        <f t="shared" si="6"/>
        <v>0</v>
      </c>
      <c r="AK24" s="160"/>
      <c r="AL24" s="176">
        <f t="shared" si="7"/>
        <v>786</v>
      </c>
      <c r="AM24" s="185">
        <f t="shared" si="7"/>
        <v>786</v>
      </c>
      <c r="AN24" s="186">
        <f t="shared" si="8"/>
        <v>0</v>
      </c>
      <c r="AO24" s="187">
        <f t="shared" si="1"/>
        <v>0</v>
      </c>
      <c r="AP24" s="160"/>
    </row>
    <row r="25" spans="1:42" x14ac:dyDescent="0.2">
      <c r="A25" s="67">
        <v>225</v>
      </c>
      <c r="B25" s="68">
        <v>0.375</v>
      </c>
      <c r="C25" s="69">
        <v>2013</v>
      </c>
      <c r="D25" s="69">
        <v>6</v>
      </c>
      <c r="E25" s="69">
        <v>23</v>
      </c>
      <c r="F25" s="70">
        <v>542711</v>
      </c>
      <c r="G25" s="69">
        <v>0</v>
      </c>
      <c r="H25" s="70">
        <v>202766</v>
      </c>
      <c r="I25" s="69">
        <v>0</v>
      </c>
      <c r="J25" s="69">
        <v>2</v>
      </c>
      <c r="K25" s="69">
        <v>0</v>
      </c>
      <c r="L25" s="70">
        <v>310.65219999999999</v>
      </c>
      <c r="M25" s="70">
        <v>31.2</v>
      </c>
      <c r="N25" s="71">
        <v>0</v>
      </c>
      <c r="O25" s="72">
        <v>278</v>
      </c>
      <c r="P25" s="58">
        <f t="shared" si="2"/>
        <v>278</v>
      </c>
      <c r="Q25" s="38">
        <v>23</v>
      </c>
      <c r="R25" s="78">
        <f t="shared" si="3"/>
        <v>8643.1256639915919</v>
      </c>
      <c r="S25" s="74">
        <f>'Mérida oeste'!F28*1000000</f>
        <v>36187.038529999998</v>
      </c>
      <c r="T25" s="75">
        <f t="shared" si="9"/>
        <v>971.22803086273518</v>
      </c>
      <c r="V25" s="79">
        <f t="shared" si="4"/>
        <v>278</v>
      </c>
      <c r="W25" s="80">
        <f t="shared" si="10"/>
        <v>9817.4782599999999</v>
      </c>
      <c r="Y25" s="77">
        <f t="shared" si="11"/>
        <v>2.4027889345896627</v>
      </c>
      <c r="Z25" s="74">
        <f t="shared" si="12"/>
        <v>10.059996711339998</v>
      </c>
      <c r="AA25" s="75">
        <f t="shared" si="13"/>
        <v>9.5350100784975123</v>
      </c>
      <c r="AE25" s="159" t="str">
        <f t="shared" si="5"/>
        <v>542711</v>
      </c>
      <c r="AF25" s="180">
        <v>225</v>
      </c>
      <c r="AG25" s="181">
        <v>23</v>
      </c>
      <c r="AH25" s="182">
        <v>542711</v>
      </c>
      <c r="AI25" s="183">
        <f t="shared" si="0"/>
        <v>542711</v>
      </c>
      <c r="AJ25" s="184">
        <f t="shared" si="6"/>
        <v>0</v>
      </c>
      <c r="AK25" s="160"/>
      <c r="AL25" s="176">
        <f t="shared" si="7"/>
        <v>279</v>
      </c>
      <c r="AM25" s="185">
        <f t="shared" si="7"/>
        <v>278</v>
      </c>
      <c r="AN25" s="186">
        <f t="shared" si="8"/>
        <v>-1</v>
      </c>
      <c r="AO25" s="187">
        <f t="shared" si="1"/>
        <v>-3.5971223021582736E-3</v>
      </c>
      <c r="AP25" s="160"/>
    </row>
    <row r="26" spans="1:42" x14ac:dyDescent="0.2">
      <c r="A26" s="67">
        <v>225</v>
      </c>
      <c r="B26" s="68">
        <v>0.375</v>
      </c>
      <c r="C26" s="69">
        <v>2013</v>
      </c>
      <c r="D26" s="69">
        <v>6</v>
      </c>
      <c r="E26" s="69">
        <v>24</v>
      </c>
      <c r="F26" s="70">
        <v>542989</v>
      </c>
      <c r="G26" s="69">
        <v>0</v>
      </c>
      <c r="H26" s="70">
        <v>202778</v>
      </c>
      <c r="I26" s="69">
        <v>0</v>
      </c>
      <c r="J26" s="69">
        <v>2</v>
      </c>
      <c r="K26" s="69">
        <v>0</v>
      </c>
      <c r="L26" s="70">
        <v>311.32459999999998</v>
      </c>
      <c r="M26" s="70">
        <v>32.299999999999997</v>
      </c>
      <c r="N26" s="71">
        <v>0</v>
      </c>
      <c r="O26" s="72">
        <v>2165</v>
      </c>
      <c r="P26" s="58">
        <f t="shared" si="2"/>
        <v>2165</v>
      </c>
      <c r="Q26" s="38">
        <v>24</v>
      </c>
      <c r="R26" s="78">
        <f t="shared" si="3"/>
        <v>8437.9518001098695</v>
      </c>
      <c r="S26" s="74">
        <f>'Mérida oeste'!F29*1000000</f>
        <v>35328.016596699999</v>
      </c>
      <c r="T26" s="75">
        <f t="shared" si="9"/>
        <v>948.17264377834601</v>
      </c>
      <c r="V26" s="79">
        <f t="shared" si="4"/>
        <v>2165</v>
      </c>
      <c r="W26" s="80">
        <f t="shared" si="10"/>
        <v>76456.260549999992</v>
      </c>
      <c r="Y26" s="77">
        <f t="shared" si="11"/>
        <v>18.268165647237868</v>
      </c>
      <c r="Z26" s="74">
        <f t="shared" si="12"/>
        <v>76.485155931855502</v>
      </c>
      <c r="AA26" s="75">
        <f t="shared" si="13"/>
        <v>72.493734699099562</v>
      </c>
      <c r="AE26" s="159" t="str">
        <f t="shared" si="5"/>
        <v>542989</v>
      </c>
      <c r="AF26" s="180">
        <v>225</v>
      </c>
      <c r="AG26" s="181">
        <v>24</v>
      </c>
      <c r="AH26" s="182">
        <v>542990</v>
      </c>
      <c r="AI26" s="183">
        <f t="shared" si="0"/>
        <v>542989</v>
      </c>
      <c r="AJ26" s="184">
        <f t="shared" si="6"/>
        <v>-1</v>
      </c>
      <c r="AK26" s="160"/>
      <c r="AL26" s="176">
        <f t="shared" si="7"/>
        <v>2164</v>
      </c>
      <c r="AM26" s="185">
        <f t="shared" si="7"/>
        <v>2165</v>
      </c>
      <c r="AN26" s="186">
        <f t="shared" si="8"/>
        <v>1</v>
      </c>
      <c r="AO26" s="187">
        <f t="shared" si="1"/>
        <v>4.6189376443418013E-4</v>
      </c>
      <c r="AP26" s="160"/>
    </row>
    <row r="27" spans="1:42" x14ac:dyDescent="0.2">
      <c r="A27" s="67">
        <v>225</v>
      </c>
      <c r="B27" s="68">
        <v>0.375</v>
      </c>
      <c r="C27" s="69">
        <v>2013</v>
      </c>
      <c r="D27" s="69">
        <v>6</v>
      </c>
      <c r="E27" s="69">
        <v>25</v>
      </c>
      <c r="F27" s="70">
        <v>545154</v>
      </c>
      <c r="G27" s="69">
        <v>0</v>
      </c>
      <c r="H27" s="70">
        <v>202877</v>
      </c>
      <c r="I27" s="69">
        <v>0</v>
      </c>
      <c r="J27" s="69">
        <v>2</v>
      </c>
      <c r="K27" s="69">
        <v>0</v>
      </c>
      <c r="L27" s="70">
        <v>310.5641</v>
      </c>
      <c r="M27" s="70">
        <v>32.5</v>
      </c>
      <c r="N27" s="71">
        <v>0</v>
      </c>
      <c r="O27" s="72">
        <v>2553</v>
      </c>
      <c r="P27" s="58">
        <f t="shared" si="2"/>
        <v>2553</v>
      </c>
      <c r="Q27" s="38">
        <v>25</v>
      </c>
      <c r="R27" s="78">
        <f t="shared" si="3"/>
        <v>8605.716500167191</v>
      </c>
      <c r="S27" s="74">
        <f>'Mérida oeste'!F30*1000000</f>
        <v>36030.413842899994</v>
      </c>
      <c r="T27" s="75">
        <f t="shared" si="9"/>
        <v>967.02436312378723</v>
      </c>
      <c r="V27" s="79">
        <f t="shared" si="4"/>
        <v>2553</v>
      </c>
      <c r="W27" s="80">
        <f t="shared" si="10"/>
        <v>90158.352509999997</v>
      </c>
      <c r="Y27" s="77">
        <f t="shared" si="11"/>
        <v>21.970394224926842</v>
      </c>
      <c r="Z27" s="74">
        <f t="shared" si="12"/>
        <v>91.985646540923682</v>
      </c>
      <c r="AA27" s="75">
        <f t="shared" si="13"/>
        <v>87.185323416272652</v>
      </c>
      <c r="AE27" s="159" t="str">
        <f t="shared" si="5"/>
        <v>545154</v>
      </c>
      <c r="AF27" s="180">
        <v>225</v>
      </c>
      <c r="AG27" s="181">
        <v>25</v>
      </c>
      <c r="AH27" s="182">
        <v>545154</v>
      </c>
      <c r="AI27" s="183">
        <f t="shared" si="0"/>
        <v>545154</v>
      </c>
      <c r="AJ27" s="184">
        <f t="shared" si="6"/>
        <v>0</v>
      </c>
      <c r="AK27" s="160"/>
      <c r="AL27" s="176">
        <f t="shared" si="7"/>
        <v>2555</v>
      </c>
      <c r="AM27" s="185">
        <f t="shared" si="7"/>
        <v>2553</v>
      </c>
      <c r="AN27" s="186">
        <f t="shared" si="8"/>
        <v>-2</v>
      </c>
      <c r="AO27" s="187">
        <f t="shared" si="1"/>
        <v>-7.833920877399138E-4</v>
      </c>
      <c r="AP27" s="160"/>
    </row>
    <row r="28" spans="1:42" x14ac:dyDescent="0.2">
      <c r="A28" s="67">
        <v>225</v>
      </c>
      <c r="B28" s="68">
        <v>0.375</v>
      </c>
      <c r="C28" s="69">
        <v>2013</v>
      </c>
      <c r="D28" s="69">
        <v>6</v>
      </c>
      <c r="E28" s="69">
        <v>26</v>
      </c>
      <c r="F28" s="70">
        <v>547707</v>
      </c>
      <c r="G28" s="69">
        <v>0</v>
      </c>
      <c r="H28" s="70">
        <v>202995</v>
      </c>
      <c r="I28" s="69">
        <v>0</v>
      </c>
      <c r="J28" s="69">
        <v>2</v>
      </c>
      <c r="K28" s="69">
        <v>0</v>
      </c>
      <c r="L28" s="70">
        <v>309.62549999999999</v>
      </c>
      <c r="M28" s="70">
        <v>32.1</v>
      </c>
      <c r="N28" s="71">
        <v>0</v>
      </c>
      <c r="O28" s="72">
        <v>2750</v>
      </c>
      <c r="P28" s="58">
        <f t="shared" si="2"/>
        <v>2750</v>
      </c>
      <c r="Q28" s="38">
        <v>26</v>
      </c>
      <c r="R28" s="78">
        <f t="shared" si="3"/>
        <v>8683.9207430973547</v>
      </c>
      <c r="S28" s="74">
        <f>'Mérida oeste'!F31*1000000</f>
        <v>36357.839367200002</v>
      </c>
      <c r="T28" s="75">
        <f t="shared" si="9"/>
        <v>975.81217390184975</v>
      </c>
      <c r="V28" s="79">
        <f t="shared" si="4"/>
        <v>2750</v>
      </c>
      <c r="W28" s="80">
        <f t="shared" si="10"/>
        <v>97115.342499999999</v>
      </c>
      <c r="Y28" s="77">
        <f t="shared" si="11"/>
        <v>23.880782043517723</v>
      </c>
      <c r="Z28" s="74">
        <f t="shared" si="12"/>
        <v>99.984058259800008</v>
      </c>
      <c r="AA28" s="75">
        <f t="shared" si="13"/>
        <v>94.766333484147694</v>
      </c>
      <c r="AE28" s="159" t="str">
        <f t="shared" si="5"/>
        <v>547707</v>
      </c>
      <c r="AF28" s="180">
        <v>225</v>
      </c>
      <c r="AG28" s="181">
        <v>26</v>
      </c>
      <c r="AH28" s="182">
        <v>547709</v>
      </c>
      <c r="AI28" s="183">
        <f t="shared" si="0"/>
        <v>547707</v>
      </c>
      <c r="AJ28" s="184">
        <f t="shared" si="6"/>
        <v>-2</v>
      </c>
      <c r="AK28" s="160"/>
      <c r="AL28" s="176">
        <f t="shared" si="7"/>
        <v>2751</v>
      </c>
      <c r="AM28" s="185">
        <f t="shared" si="7"/>
        <v>2750</v>
      </c>
      <c r="AN28" s="186">
        <f t="shared" si="8"/>
        <v>-1</v>
      </c>
      <c r="AO28" s="187">
        <f t="shared" si="1"/>
        <v>-3.6363636363636361E-4</v>
      </c>
      <c r="AP28" s="160"/>
    </row>
    <row r="29" spans="1:42" x14ac:dyDescent="0.2">
      <c r="A29" s="67">
        <v>225</v>
      </c>
      <c r="B29" s="68">
        <v>0.375</v>
      </c>
      <c r="C29" s="69">
        <v>2013</v>
      </c>
      <c r="D29" s="69">
        <v>6</v>
      </c>
      <c r="E29" s="69">
        <v>27</v>
      </c>
      <c r="F29" s="70">
        <v>550457</v>
      </c>
      <c r="G29" s="69">
        <v>0</v>
      </c>
      <c r="H29" s="70">
        <v>203121</v>
      </c>
      <c r="I29" s="69">
        <v>0</v>
      </c>
      <c r="J29" s="69">
        <v>2</v>
      </c>
      <c r="K29" s="69">
        <v>0</v>
      </c>
      <c r="L29" s="70">
        <v>310.9255</v>
      </c>
      <c r="M29" s="70">
        <v>32.200000000000003</v>
      </c>
      <c r="N29" s="71">
        <v>0</v>
      </c>
      <c r="O29" s="72">
        <v>2429</v>
      </c>
      <c r="P29" s="58">
        <f t="shared" si="2"/>
        <v>2429</v>
      </c>
      <c r="Q29" s="38">
        <v>27</v>
      </c>
      <c r="R29" s="78">
        <f t="shared" si="3"/>
        <v>8655.7032935893767</v>
      </c>
      <c r="S29" s="74">
        <f>'Mérida oeste'!F32*1000000</f>
        <v>36239.698549599998</v>
      </c>
      <c r="T29" s="75">
        <f t="shared" si="9"/>
        <v>972.64137910063823</v>
      </c>
      <c r="V29" s="79">
        <f t="shared" si="4"/>
        <v>2429</v>
      </c>
      <c r="W29" s="80">
        <f t="shared" si="10"/>
        <v>85779.333429999999</v>
      </c>
      <c r="Y29" s="77">
        <f t="shared" si="11"/>
        <v>21.024703300128596</v>
      </c>
      <c r="Z29" s="74">
        <f t="shared" si="12"/>
        <v>88.026227776978388</v>
      </c>
      <c r="AA29" s="75">
        <f t="shared" si="13"/>
        <v>83.432529165688678</v>
      </c>
      <c r="AE29" s="159" t="str">
        <f t="shared" si="5"/>
        <v>550457</v>
      </c>
      <c r="AF29" s="180">
        <v>225</v>
      </c>
      <c r="AG29" s="181">
        <v>27</v>
      </c>
      <c r="AH29" s="182">
        <v>550460</v>
      </c>
      <c r="AI29" s="183">
        <f t="shared" si="0"/>
        <v>550457</v>
      </c>
      <c r="AJ29" s="184">
        <f t="shared" si="6"/>
        <v>-3</v>
      </c>
      <c r="AK29" s="160"/>
      <c r="AL29" s="176">
        <f t="shared" si="7"/>
        <v>2429</v>
      </c>
      <c r="AM29" s="185">
        <f t="shared" si="7"/>
        <v>2429</v>
      </c>
      <c r="AN29" s="186">
        <f t="shared" si="8"/>
        <v>0</v>
      </c>
      <c r="AO29" s="187">
        <f t="shared" si="1"/>
        <v>0</v>
      </c>
      <c r="AP29" s="160"/>
    </row>
    <row r="30" spans="1:42" x14ac:dyDescent="0.2">
      <c r="A30" s="67">
        <v>225</v>
      </c>
      <c r="B30" s="68">
        <v>0.375</v>
      </c>
      <c r="C30" s="69">
        <v>2013</v>
      </c>
      <c r="D30" s="69">
        <v>6</v>
      </c>
      <c r="E30" s="69">
        <v>28</v>
      </c>
      <c r="F30" s="70">
        <v>552886</v>
      </c>
      <c r="G30" s="69">
        <v>0</v>
      </c>
      <c r="H30" s="70">
        <v>203232</v>
      </c>
      <c r="I30" s="69">
        <v>0</v>
      </c>
      <c r="J30" s="69">
        <v>2</v>
      </c>
      <c r="K30" s="69">
        <v>0</v>
      </c>
      <c r="L30" s="70">
        <v>311.26780000000002</v>
      </c>
      <c r="M30" s="70">
        <v>31.1</v>
      </c>
      <c r="N30" s="71">
        <v>0</v>
      </c>
      <c r="O30" s="72">
        <v>2020</v>
      </c>
      <c r="P30" s="58">
        <f t="shared" si="2"/>
        <v>2020</v>
      </c>
      <c r="Q30" s="38">
        <v>28</v>
      </c>
      <c r="R30" s="78">
        <f t="shared" si="3"/>
        <v>8434.7910738272676</v>
      </c>
      <c r="S30" s="74">
        <f>'Mérida oeste'!F33*1000000</f>
        <v>35314.783267900006</v>
      </c>
      <c r="T30" s="75">
        <f t="shared" si="9"/>
        <v>947.81747296597007</v>
      </c>
      <c r="V30" s="79">
        <f t="shared" si="4"/>
        <v>2020</v>
      </c>
      <c r="W30" s="80">
        <f t="shared" si="10"/>
        <v>71335.633400000006</v>
      </c>
      <c r="Y30" s="77">
        <f t="shared" si="11"/>
        <v>17.038277969131084</v>
      </c>
      <c r="Z30" s="74">
        <f t="shared" si="12"/>
        <v>71.335862201158022</v>
      </c>
      <c r="AA30" s="75">
        <f t="shared" si="13"/>
        <v>67.613159781614854</v>
      </c>
      <c r="AE30" s="159" t="str">
        <f t="shared" si="5"/>
        <v>552886</v>
      </c>
      <c r="AF30" s="180">
        <v>225</v>
      </c>
      <c r="AG30" s="181">
        <v>28</v>
      </c>
      <c r="AH30" s="182">
        <v>552889</v>
      </c>
      <c r="AI30" s="183">
        <f t="shared" si="0"/>
        <v>552886</v>
      </c>
      <c r="AJ30" s="184">
        <f t="shared" si="6"/>
        <v>-3</v>
      </c>
      <c r="AK30" s="160"/>
      <c r="AL30" s="176">
        <f t="shared" si="7"/>
        <v>2019</v>
      </c>
      <c r="AM30" s="185">
        <f t="shared" si="7"/>
        <v>2020</v>
      </c>
      <c r="AN30" s="186">
        <f t="shared" si="8"/>
        <v>1</v>
      </c>
      <c r="AO30" s="187">
        <f t="shared" si="1"/>
        <v>4.9504950495049506E-4</v>
      </c>
      <c r="AP30" s="160"/>
    </row>
    <row r="31" spans="1:42" x14ac:dyDescent="0.2">
      <c r="A31" s="67">
        <v>225</v>
      </c>
      <c r="B31" s="68">
        <v>0.375</v>
      </c>
      <c r="C31" s="69">
        <v>2013</v>
      </c>
      <c r="D31" s="69">
        <v>6</v>
      </c>
      <c r="E31" s="69">
        <v>29</v>
      </c>
      <c r="F31" s="70">
        <v>554906</v>
      </c>
      <c r="G31" s="69">
        <v>0</v>
      </c>
      <c r="H31" s="70">
        <v>203324</v>
      </c>
      <c r="I31" s="69">
        <v>0</v>
      </c>
      <c r="J31" s="69">
        <v>2</v>
      </c>
      <c r="K31" s="69">
        <v>0</v>
      </c>
      <c r="L31" s="70">
        <v>311.67579999999998</v>
      </c>
      <c r="M31" s="70">
        <v>30.8</v>
      </c>
      <c r="N31" s="71">
        <v>0</v>
      </c>
      <c r="O31" s="72">
        <v>1024</v>
      </c>
      <c r="P31" s="58">
        <f t="shared" si="2"/>
        <v>1024</v>
      </c>
      <c r="Q31" s="38">
        <v>29</v>
      </c>
      <c r="R31" s="78">
        <f t="shared" si="3"/>
        <v>8208.0117377472052</v>
      </c>
      <c r="S31" s="74">
        <f>'Mérida oeste'!F34*1000000</f>
        <v>34365.303543599999</v>
      </c>
      <c r="T31" s="75">
        <f t="shared" si="9"/>
        <v>922.33427897065337</v>
      </c>
      <c r="V31" s="79">
        <f t="shared" si="4"/>
        <v>1024</v>
      </c>
      <c r="W31" s="80">
        <f t="shared" si="10"/>
        <v>36162.22208</v>
      </c>
      <c r="Y31" s="77">
        <f t="shared" si="11"/>
        <v>8.4050040194531377</v>
      </c>
      <c r="Z31" s="74">
        <f t="shared" si="12"/>
        <v>35.190070828646398</v>
      </c>
      <c r="AA31" s="75">
        <f t="shared" si="13"/>
        <v>33.353657028133441</v>
      </c>
      <c r="AE31" s="159" t="str">
        <f t="shared" si="5"/>
        <v>554906</v>
      </c>
      <c r="AF31" s="180">
        <v>225</v>
      </c>
      <c r="AG31" s="181">
        <v>29</v>
      </c>
      <c r="AH31" s="182">
        <v>554908</v>
      </c>
      <c r="AI31" s="183">
        <f t="shared" si="0"/>
        <v>554906</v>
      </c>
      <c r="AJ31" s="184">
        <f t="shared" si="6"/>
        <v>-2</v>
      </c>
      <c r="AK31" s="160"/>
      <c r="AL31" s="176">
        <f t="shared" si="7"/>
        <v>1022</v>
      </c>
      <c r="AM31" s="185">
        <f t="shared" si="7"/>
        <v>1024</v>
      </c>
      <c r="AN31" s="186">
        <f t="shared" si="8"/>
        <v>2</v>
      </c>
      <c r="AO31" s="187">
        <f t="shared" si="1"/>
        <v>1.953125E-3</v>
      </c>
      <c r="AP31" s="160"/>
    </row>
    <row r="32" spans="1:42" x14ac:dyDescent="0.2">
      <c r="A32" s="67">
        <v>225</v>
      </c>
      <c r="B32" s="68">
        <v>0.375</v>
      </c>
      <c r="C32" s="69">
        <v>2013</v>
      </c>
      <c r="D32" s="69">
        <v>6</v>
      </c>
      <c r="E32" s="69">
        <v>30</v>
      </c>
      <c r="F32" s="70">
        <v>555930</v>
      </c>
      <c r="G32" s="69">
        <v>0</v>
      </c>
      <c r="H32" s="70">
        <v>203371</v>
      </c>
      <c r="I32" s="69">
        <v>0</v>
      </c>
      <c r="J32" s="69">
        <v>2</v>
      </c>
      <c r="K32" s="69">
        <v>0</v>
      </c>
      <c r="L32" s="70">
        <v>313.29840000000002</v>
      </c>
      <c r="M32" s="70">
        <v>31.8</v>
      </c>
      <c r="N32" s="71">
        <v>0</v>
      </c>
      <c r="O32" s="72">
        <v>397</v>
      </c>
      <c r="P32" s="58">
        <f t="shared" si="2"/>
        <v>397</v>
      </c>
      <c r="Q32" s="38">
        <v>30</v>
      </c>
      <c r="R32" s="78">
        <f t="shared" si="3"/>
        <v>8372.4147922518405</v>
      </c>
      <c r="S32" s="74">
        <f>'Mérida oeste'!F35*1000000</f>
        <v>35053.626252200003</v>
      </c>
      <c r="T32" s="75">
        <f t="shared" si="9"/>
        <v>940.80825020533928</v>
      </c>
      <c r="V32" s="79">
        <f t="shared" si="4"/>
        <v>397</v>
      </c>
      <c r="W32" s="80">
        <f t="shared" si="10"/>
        <v>14019.923989999999</v>
      </c>
      <c r="Y32" s="77">
        <f t="shared" si="11"/>
        <v>3.3238486725239804</v>
      </c>
      <c r="Z32" s="74">
        <f t="shared" si="12"/>
        <v>13.916289622123402</v>
      </c>
      <c r="AA32" s="75">
        <f t="shared" si="13"/>
        <v>13.190060157043758</v>
      </c>
      <c r="AE32" s="159" t="str">
        <f t="shared" si="5"/>
        <v>555930</v>
      </c>
      <c r="AF32" s="180">
        <v>225</v>
      </c>
      <c r="AG32" s="181">
        <v>30</v>
      </c>
      <c r="AH32" s="182">
        <v>555930</v>
      </c>
      <c r="AI32" s="183">
        <f t="shared" si="0"/>
        <v>555930</v>
      </c>
      <c r="AJ32" s="184">
        <f t="shared" si="6"/>
        <v>0</v>
      </c>
      <c r="AK32" s="160"/>
      <c r="AL32" s="176">
        <f t="shared" si="7"/>
        <v>400</v>
      </c>
      <c r="AM32" s="185">
        <f t="shared" si="7"/>
        <v>397</v>
      </c>
      <c r="AN32" s="186">
        <f t="shared" si="8"/>
        <v>-3</v>
      </c>
      <c r="AO32" s="187">
        <f t="shared" si="1"/>
        <v>-7.556675062972292E-3</v>
      </c>
      <c r="AP32" s="160"/>
    </row>
    <row r="33" spans="1:42" ht="13.5" thickBot="1" x14ac:dyDescent="0.25">
      <c r="A33" s="67">
        <v>225</v>
      </c>
      <c r="B33" s="68">
        <v>0.375</v>
      </c>
      <c r="C33" s="69">
        <v>2013</v>
      </c>
      <c r="D33" s="69">
        <v>7</v>
      </c>
      <c r="E33" s="69">
        <v>1</v>
      </c>
      <c r="F33" s="70">
        <v>556327</v>
      </c>
      <c r="G33" s="69">
        <v>0</v>
      </c>
      <c r="H33" s="70">
        <v>203389</v>
      </c>
      <c r="I33" s="69">
        <v>0</v>
      </c>
      <c r="J33" s="69">
        <v>2</v>
      </c>
      <c r="K33" s="69">
        <v>0</v>
      </c>
      <c r="L33" s="70">
        <v>313.27850000000001</v>
      </c>
      <c r="M33" s="70">
        <v>30.9</v>
      </c>
      <c r="N33" s="71">
        <v>0</v>
      </c>
      <c r="O33" s="72">
        <v>2025</v>
      </c>
      <c r="P33" s="58">
        <f t="shared" si="2"/>
        <v>-556327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2025</v>
      </c>
      <c r="W33" s="85">
        <f t="shared" si="10"/>
        <v>71512.206749999998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556327</v>
      </c>
      <c r="AF33" s="180">
        <v>225</v>
      </c>
      <c r="AG33" s="181">
        <v>1</v>
      </c>
      <c r="AH33" s="182">
        <v>556330</v>
      </c>
      <c r="AI33" s="183">
        <f t="shared" si="0"/>
        <v>556327</v>
      </c>
      <c r="AJ33" s="184">
        <f t="shared" si="6"/>
        <v>-3</v>
      </c>
      <c r="AK33" s="160"/>
      <c r="AL33" s="176">
        <f t="shared" si="7"/>
        <v>-556330</v>
      </c>
      <c r="AM33" s="188">
        <f t="shared" si="7"/>
        <v>-556327</v>
      </c>
      <c r="AN33" s="186">
        <f t="shared" si="8"/>
        <v>3</v>
      </c>
      <c r="AO33" s="187">
        <f t="shared" si="1"/>
        <v>-5.3925119578952669E-6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314.18060000000003</v>
      </c>
      <c r="M36" s="102">
        <f>MAX(M3:M34)</f>
        <v>33</v>
      </c>
      <c r="N36" s="100" t="s">
        <v>10</v>
      </c>
      <c r="O36" s="102">
        <f>SUM(O3:O33)</f>
        <v>55865</v>
      </c>
      <c r="Q36" s="100" t="s">
        <v>49</v>
      </c>
      <c r="R36" s="103">
        <f>AVERAGE(R3:R33)</f>
        <v>8233.3671322628416</v>
      </c>
      <c r="S36" s="103">
        <f>AVERAGE(S3:S33)</f>
        <v>34471.461509358065</v>
      </c>
      <c r="T36" s="104">
        <f>AVERAGE(T3:T33)</f>
        <v>925.18346465237551</v>
      </c>
      <c r="V36" s="105">
        <f>SUM(V3:V33)</f>
        <v>55865</v>
      </c>
      <c r="W36" s="106">
        <f>SUM(W3:W33)</f>
        <v>1972854.0395499994</v>
      </c>
      <c r="Y36" s="107">
        <f>SUM(Y3:Y33)</f>
        <v>457.33527858343456</v>
      </c>
      <c r="Z36" s="108">
        <f>SUM(Z3:Z33)</f>
        <v>1914.7713443731238</v>
      </c>
      <c r="AA36" s="109">
        <f>SUM(AA3:AA33)</f>
        <v>1814.8479160073275</v>
      </c>
      <c r="AE36" s="159"/>
      <c r="AF36" s="197" t="s">
        <v>84</v>
      </c>
      <c r="AG36" s="198">
        <f>COUNT(AG3:AG34)</f>
        <v>26</v>
      </c>
      <c r="AH36" s="160"/>
      <c r="AI36" s="160"/>
      <c r="AJ36" s="199">
        <f>SUM(AJ3:AJ33)</f>
        <v>2539662</v>
      </c>
      <c r="AK36" s="200" t="s">
        <v>54</v>
      </c>
      <c r="AL36" s="201"/>
      <c r="AM36" s="201"/>
      <c r="AN36" s="199">
        <f>SUM(AN3:AN33)</f>
        <v>4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311.18710645161286</v>
      </c>
      <c r="M37" s="110">
        <f>AVERAGE(M3:M34)</f>
        <v>30.896774193548385</v>
      </c>
      <c r="N37" s="100" t="s">
        <v>50</v>
      </c>
      <c r="O37" s="111">
        <f>O36*35.31467</f>
        <v>1972854.0395499999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5</v>
      </c>
      <c r="AH37" s="160"/>
      <c r="AI37" s="160"/>
      <c r="AJ37" s="160"/>
      <c r="AK37" s="160"/>
      <c r="AL37" s="160"/>
      <c r="AM37" s="160"/>
      <c r="AN37" s="204">
        <f>IFERROR(AN36/SUM(AM3:AM33),"")</f>
        <v>-7.9604049457995928E-6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309.28800000000001</v>
      </c>
      <c r="M38" s="111">
        <f>MIN(M3:M34)</f>
        <v>27.1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H39" s="38">
        <v>3143784</v>
      </c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E40" s="38" t="s">
        <v>93</v>
      </c>
      <c r="F40" s="221">
        <f>O36</f>
        <v>55865</v>
      </c>
      <c r="H40" s="224">
        <v>-285365</v>
      </c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E41" s="38" t="s">
        <v>94</v>
      </c>
      <c r="F41" s="222">
        <f>Maseca!O36</f>
        <v>819465</v>
      </c>
      <c r="H41" s="38">
        <f>SUM(H39:H40)</f>
        <v>2858419</v>
      </c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E42" s="38" t="s">
        <v>95</v>
      </c>
      <c r="F42" s="222">
        <f>Barcel!O36</f>
        <v>105056</v>
      </c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E43" s="38" t="s">
        <v>96</v>
      </c>
      <c r="F43" s="222">
        <f>Avícola!O36</f>
        <v>238401</v>
      </c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E44" s="38" t="s">
        <v>97</v>
      </c>
      <c r="F44" s="223">
        <v>1731776</v>
      </c>
      <c r="G44" s="38">
        <f>Proteinas!J37</f>
        <v>1731.7761</v>
      </c>
      <c r="K44" s="118" t="s">
        <v>62</v>
      </c>
      <c r="L44" s="119">
        <f>L37*(1+$L$43)</f>
        <v>342.30581709677415</v>
      </c>
      <c r="M44" s="119">
        <f>M37*(1+$L$43)</f>
        <v>33.986451612903224</v>
      </c>
    </row>
    <row r="45" spans="1:42" x14ac:dyDescent="0.2">
      <c r="F45" s="221">
        <f>SUM(F40:F44)</f>
        <v>2950563</v>
      </c>
      <c r="K45" s="118" t="s">
        <v>63</v>
      </c>
      <c r="L45" s="119">
        <f>L37*(1-$L$43)</f>
        <v>280.06839580645158</v>
      </c>
      <c r="M45" s="119">
        <f>M37*(1-$L$43)</f>
        <v>27.807096774193546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6" type="noConversion"/>
  <conditionalFormatting sqref="L3:L34">
    <cfRule type="cellIs" dxfId="199" priority="47" stopIfTrue="1" operator="lessThan">
      <formula>$L$45</formula>
    </cfRule>
    <cfRule type="cellIs" dxfId="198" priority="48" stopIfTrue="1" operator="greaterThan">
      <formula>$L$44</formula>
    </cfRule>
  </conditionalFormatting>
  <conditionalFormatting sqref="M3:M34">
    <cfRule type="cellIs" dxfId="197" priority="45" stopIfTrue="1" operator="lessThan">
      <formula>$M$45</formula>
    </cfRule>
    <cfRule type="cellIs" dxfId="196" priority="46" stopIfTrue="1" operator="greaterThan">
      <formula>$M$44</formula>
    </cfRule>
  </conditionalFormatting>
  <conditionalFormatting sqref="O3:O34">
    <cfRule type="cellIs" dxfId="195" priority="44" stopIfTrue="1" operator="lessThan">
      <formula>0</formula>
    </cfRule>
  </conditionalFormatting>
  <conditionalFormatting sqref="O3:O33">
    <cfRule type="cellIs" dxfId="194" priority="43" stopIfTrue="1" operator="lessThan">
      <formula>0</formula>
    </cfRule>
  </conditionalFormatting>
  <conditionalFormatting sqref="O3">
    <cfRule type="cellIs" dxfId="193" priority="42" stopIfTrue="1" operator="notEqual">
      <formula>$P$3</formula>
    </cfRule>
  </conditionalFormatting>
  <conditionalFormatting sqref="O4">
    <cfRule type="cellIs" dxfId="192" priority="41" stopIfTrue="1" operator="notEqual">
      <formula>P$4</formula>
    </cfRule>
  </conditionalFormatting>
  <conditionalFormatting sqref="O5">
    <cfRule type="cellIs" dxfId="191" priority="40" stopIfTrue="1" operator="notEqual">
      <formula>$P$5</formula>
    </cfRule>
  </conditionalFormatting>
  <conditionalFormatting sqref="O6">
    <cfRule type="cellIs" dxfId="190" priority="39" stopIfTrue="1" operator="notEqual">
      <formula>$P$6</formula>
    </cfRule>
  </conditionalFormatting>
  <conditionalFormatting sqref="O7">
    <cfRule type="cellIs" dxfId="189" priority="38" stopIfTrue="1" operator="notEqual">
      <formula>$P$7</formula>
    </cfRule>
  </conditionalFormatting>
  <conditionalFormatting sqref="O8">
    <cfRule type="cellIs" dxfId="188" priority="37" stopIfTrue="1" operator="notEqual">
      <formula>$P$8</formula>
    </cfRule>
  </conditionalFormatting>
  <conditionalFormatting sqref="O9">
    <cfRule type="cellIs" dxfId="187" priority="36" stopIfTrue="1" operator="notEqual">
      <formula>$P$9</formula>
    </cfRule>
  </conditionalFormatting>
  <conditionalFormatting sqref="O10">
    <cfRule type="cellIs" dxfId="186" priority="34" stopIfTrue="1" operator="notEqual">
      <formula>$P$10</formula>
    </cfRule>
    <cfRule type="cellIs" dxfId="185" priority="35" stopIfTrue="1" operator="greaterThan">
      <formula>$P$10</formula>
    </cfRule>
  </conditionalFormatting>
  <conditionalFormatting sqref="O11">
    <cfRule type="cellIs" dxfId="184" priority="32" stopIfTrue="1" operator="notEqual">
      <formula>$P$11</formula>
    </cfRule>
    <cfRule type="cellIs" dxfId="183" priority="33" stopIfTrue="1" operator="greaterThan">
      <formula>$P$11</formula>
    </cfRule>
  </conditionalFormatting>
  <conditionalFormatting sqref="O12">
    <cfRule type="cellIs" dxfId="182" priority="31" stopIfTrue="1" operator="notEqual">
      <formula>$P$12</formula>
    </cfRule>
  </conditionalFormatting>
  <conditionalFormatting sqref="O14">
    <cfRule type="cellIs" dxfId="181" priority="30" stopIfTrue="1" operator="notEqual">
      <formula>$P$14</formula>
    </cfRule>
  </conditionalFormatting>
  <conditionalFormatting sqref="O15">
    <cfRule type="cellIs" dxfId="180" priority="29" stopIfTrue="1" operator="notEqual">
      <formula>$P$15</formula>
    </cfRule>
  </conditionalFormatting>
  <conditionalFormatting sqref="O16">
    <cfRule type="cellIs" dxfId="179" priority="28" stopIfTrue="1" operator="notEqual">
      <formula>$P$16</formula>
    </cfRule>
  </conditionalFormatting>
  <conditionalFormatting sqref="O17">
    <cfRule type="cellIs" dxfId="178" priority="27" stopIfTrue="1" operator="notEqual">
      <formula>$P$17</formula>
    </cfRule>
  </conditionalFormatting>
  <conditionalFormatting sqref="O18">
    <cfRule type="cellIs" dxfId="177" priority="26" stopIfTrue="1" operator="notEqual">
      <formula>$P$18</formula>
    </cfRule>
  </conditionalFormatting>
  <conditionalFormatting sqref="O19">
    <cfRule type="cellIs" dxfId="176" priority="24" stopIfTrue="1" operator="notEqual">
      <formula>$P$19</formula>
    </cfRule>
    <cfRule type="cellIs" dxfId="175" priority="25" stopIfTrue="1" operator="greaterThan">
      <formula>$P$19</formula>
    </cfRule>
  </conditionalFormatting>
  <conditionalFormatting sqref="O20">
    <cfRule type="cellIs" dxfId="174" priority="22" stopIfTrue="1" operator="notEqual">
      <formula>$P$20</formula>
    </cfRule>
    <cfRule type="cellIs" dxfId="173" priority="23" stopIfTrue="1" operator="greaterThan">
      <formula>$P$20</formula>
    </cfRule>
  </conditionalFormatting>
  <conditionalFormatting sqref="O21">
    <cfRule type="cellIs" dxfId="172" priority="21" stopIfTrue="1" operator="notEqual">
      <formula>$P$21</formula>
    </cfRule>
  </conditionalFormatting>
  <conditionalFormatting sqref="O22">
    <cfRule type="cellIs" dxfId="171" priority="20" stopIfTrue="1" operator="notEqual">
      <formula>$P$22</formula>
    </cfRule>
  </conditionalFormatting>
  <conditionalFormatting sqref="O23">
    <cfRule type="cellIs" dxfId="170" priority="19" stopIfTrue="1" operator="notEqual">
      <formula>$P$23</formula>
    </cfRule>
  </conditionalFormatting>
  <conditionalFormatting sqref="O24">
    <cfRule type="cellIs" dxfId="169" priority="17" stopIfTrue="1" operator="notEqual">
      <formula>$P$24</formula>
    </cfRule>
    <cfRule type="cellIs" dxfId="168" priority="18" stopIfTrue="1" operator="greaterThan">
      <formula>$P$24</formula>
    </cfRule>
  </conditionalFormatting>
  <conditionalFormatting sqref="O25">
    <cfRule type="cellIs" dxfId="167" priority="15" stopIfTrue="1" operator="notEqual">
      <formula>$P$25</formula>
    </cfRule>
    <cfRule type="cellIs" dxfId="166" priority="16" stopIfTrue="1" operator="greaterThan">
      <formula>$P$25</formula>
    </cfRule>
  </conditionalFormatting>
  <conditionalFormatting sqref="O26">
    <cfRule type="cellIs" dxfId="165" priority="14" stopIfTrue="1" operator="notEqual">
      <formula>$P$26</formula>
    </cfRule>
  </conditionalFormatting>
  <conditionalFormatting sqref="O27">
    <cfRule type="cellIs" dxfId="164" priority="13" stopIfTrue="1" operator="notEqual">
      <formula>$P$27</formula>
    </cfRule>
  </conditionalFormatting>
  <conditionalFormatting sqref="O28">
    <cfRule type="cellIs" dxfId="163" priority="12" stopIfTrue="1" operator="notEqual">
      <formula>$P$28</formula>
    </cfRule>
  </conditionalFormatting>
  <conditionalFormatting sqref="O29">
    <cfRule type="cellIs" dxfId="162" priority="11" stopIfTrue="1" operator="notEqual">
      <formula>$P$29</formula>
    </cfRule>
  </conditionalFormatting>
  <conditionalFormatting sqref="O30">
    <cfRule type="cellIs" dxfId="161" priority="10" stopIfTrue="1" operator="notEqual">
      <formula>$P$30</formula>
    </cfRule>
  </conditionalFormatting>
  <conditionalFormatting sqref="O31">
    <cfRule type="cellIs" dxfId="160" priority="8" stopIfTrue="1" operator="notEqual">
      <formula>$P$31</formula>
    </cfRule>
    <cfRule type="cellIs" dxfId="159" priority="9" stopIfTrue="1" operator="greaterThan">
      <formula>$P$31</formula>
    </cfRule>
  </conditionalFormatting>
  <conditionalFormatting sqref="O32">
    <cfRule type="cellIs" dxfId="158" priority="6" stopIfTrue="1" operator="notEqual">
      <formula>$P$32</formula>
    </cfRule>
    <cfRule type="cellIs" dxfId="157" priority="7" stopIfTrue="1" operator="greaterThan">
      <formula>$P$32</formula>
    </cfRule>
  </conditionalFormatting>
  <conditionalFormatting sqref="O33">
    <cfRule type="cellIs" dxfId="156" priority="5" stopIfTrue="1" operator="notEqual">
      <formula>$P$33</formula>
    </cfRule>
  </conditionalFormatting>
  <conditionalFormatting sqref="O13">
    <cfRule type="cellIs" dxfId="155" priority="4" stopIfTrue="1" operator="notEqual">
      <formula>$P$13</formula>
    </cfRule>
  </conditionalFormatting>
  <conditionalFormatting sqref="AG3:AG34">
    <cfRule type="cellIs" dxfId="154" priority="3" stopIfTrue="1" operator="notEqual">
      <formula>E3</formula>
    </cfRule>
  </conditionalFormatting>
  <conditionalFormatting sqref="AH3:AH34">
    <cfRule type="cellIs" dxfId="153" priority="2" stopIfTrue="1" operator="notBetween">
      <formula>AI3+$AG$40</formula>
      <formula>AI3-$AG$40</formula>
    </cfRule>
  </conditionalFormatting>
  <conditionalFormatting sqref="AL3:AL33">
    <cfRule type="cellIs" dxfId="152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6" zoomScale="85" workbookViewId="0"/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227</v>
      </c>
      <c r="B3" s="53">
        <v>0.375</v>
      </c>
      <c r="C3" s="54">
        <v>2013</v>
      </c>
      <c r="D3" s="54">
        <v>6</v>
      </c>
      <c r="E3" s="54">
        <v>1</v>
      </c>
      <c r="F3" s="55">
        <v>605028</v>
      </c>
      <c r="G3" s="54">
        <v>0</v>
      </c>
      <c r="H3" s="55">
        <v>74410</v>
      </c>
      <c r="I3" s="54">
        <v>0</v>
      </c>
      <c r="J3" s="54">
        <v>70</v>
      </c>
      <c r="K3" s="54">
        <v>0</v>
      </c>
      <c r="L3" s="55">
        <v>313.69569999999999</v>
      </c>
      <c r="M3" s="55">
        <v>29.2</v>
      </c>
      <c r="N3" s="56">
        <v>0</v>
      </c>
      <c r="O3" s="57">
        <v>14794</v>
      </c>
      <c r="P3" s="58">
        <f>F4-F3</f>
        <v>14794</v>
      </c>
      <c r="Q3" s="38">
        <v>1</v>
      </c>
      <c r="R3" s="59">
        <f>S3/4.1868</f>
        <v>8196.1578101891664</v>
      </c>
      <c r="S3" s="74">
        <f>'Mérida oeste'!F6*1000000</f>
        <v>34315.673519700002</v>
      </c>
      <c r="T3" s="61">
        <f>R3*0.11237</f>
        <v>921.00225313095666</v>
      </c>
      <c r="U3" s="62"/>
      <c r="V3" s="61">
        <f>O3</f>
        <v>14794</v>
      </c>
      <c r="W3" s="63">
        <f>V3*35.31467</f>
        <v>522445.22797999997</v>
      </c>
      <c r="X3" s="62"/>
      <c r="Y3" s="64">
        <f>V3*R3/1000000</f>
        <v>121.25395864393853</v>
      </c>
      <c r="Z3" s="65">
        <f>S3*V3/1000000</f>
        <v>507.66607405044181</v>
      </c>
      <c r="AA3" s="66">
        <f>W3*T3/1000000</f>
        <v>481.17323210709634</v>
      </c>
      <c r="AE3" s="159" t="str">
        <f>RIGHT(F3,6)</f>
        <v>605028</v>
      </c>
      <c r="AF3" s="171">
        <v>227</v>
      </c>
      <c r="AG3" s="172">
        <v>1</v>
      </c>
      <c r="AH3" s="173">
        <v>605032</v>
      </c>
      <c r="AI3" s="174">
        <f t="shared" ref="AI3:AI34" si="0">IFERROR(AE3*1,0)</f>
        <v>605028</v>
      </c>
      <c r="AJ3" s="175">
        <f>(AI3-AH3)</f>
        <v>-4</v>
      </c>
      <c r="AK3" s="160"/>
      <c r="AL3" s="176">
        <f>AH4-AH3</f>
        <v>-605032</v>
      </c>
      <c r="AM3" s="177">
        <f>AI4-AI3</f>
        <v>14794</v>
      </c>
      <c r="AN3" s="178">
        <f>(AM3-AL3)</f>
        <v>619826</v>
      </c>
      <c r="AO3" s="179">
        <f t="shared" ref="AO3:AO33" si="1">IFERROR(AN3/AM3,"")</f>
        <v>41.897120454238205</v>
      </c>
      <c r="AP3" s="160"/>
    </row>
    <row r="4" spans="1:42" x14ac:dyDescent="0.2">
      <c r="A4" s="67">
        <v>227</v>
      </c>
      <c r="B4" s="68">
        <v>0.375</v>
      </c>
      <c r="C4" s="69">
        <v>2013</v>
      </c>
      <c r="D4" s="69">
        <v>6</v>
      </c>
      <c r="E4" s="69">
        <v>2</v>
      </c>
      <c r="F4" s="70">
        <v>619822</v>
      </c>
      <c r="G4" s="69">
        <v>0</v>
      </c>
      <c r="H4" s="70">
        <v>75085</v>
      </c>
      <c r="I4" s="69">
        <v>0</v>
      </c>
      <c r="J4" s="69">
        <v>70</v>
      </c>
      <c r="K4" s="69">
        <v>0</v>
      </c>
      <c r="L4" s="70">
        <v>310.39100000000002</v>
      </c>
      <c r="M4" s="70">
        <v>29.6</v>
      </c>
      <c r="N4" s="71">
        <v>0</v>
      </c>
      <c r="O4" s="72">
        <v>16891</v>
      </c>
      <c r="P4" s="58">
        <f t="shared" ref="P4:P33" si="2">F5-F4</f>
        <v>16891</v>
      </c>
      <c r="Q4" s="38">
        <v>2</v>
      </c>
      <c r="R4" s="73">
        <f t="shared" ref="R4:R33" si="3">S4/4.1868</f>
        <v>8219.1810285659685</v>
      </c>
      <c r="S4" s="74">
        <f>'Mérida oeste'!F7*1000000</f>
        <v>34412.067130399999</v>
      </c>
      <c r="T4" s="75">
        <f>R4*0.11237</f>
        <v>923.58937217995788</v>
      </c>
      <c r="U4" s="62"/>
      <c r="V4" s="75">
        <f t="shared" ref="V4:V33" si="4">O4</f>
        <v>16891</v>
      </c>
      <c r="W4" s="76">
        <f>V4*35.31467</f>
        <v>596500.09097000002</v>
      </c>
      <c r="X4" s="62"/>
      <c r="Y4" s="77">
        <f>V4*R4/1000000</f>
        <v>138.83018675350777</v>
      </c>
      <c r="Z4" s="74">
        <f>S4*V4/1000000</f>
        <v>581.25422589958646</v>
      </c>
      <c r="AA4" s="75">
        <f>W4*T4/1000000</f>
        <v>550.92114452427006</v>
      </c>
      <c r="AE4" s="159" t="str">
        <f t="shared" ref="AE4:AE34" si="5">RIGHT(F4,6)</f>
        <v>619822</v>
      </c>
      <c r="AF4" s="180"/>
      <c r="AG4" s="181"/>
      <c r="AH4" s="182"/>
      <c r="AI4" s="183">
        <f t="shared" si="0"/>
        <v>619822</v>
      </c>
      <c r="AJ4" s="184">
        <f t="shared" ref="AJ4:AJ34" si="6">(AI4-AH4)</f>
        <v>619822</v>
      </c>
      <c r="AK4" s="160"/>
      <c r="AL4" s="176">
        <f t="shared" ref="AL4:AM33" si="7">AH5-AH4</f>
        <v>0</v>
      </c>
      <c r="AM4" s="185">
        <f t="shared" si="7"/>
        <v>16891</v>
      </c>
      <c r="AN4" s="186">
        <f t="shared" ref="AN4:AN33" si="8">(AM4-AL4)</f>
        <v>16891</v>
      </c>
      <c r="AO4" s="187">
        <f t="shared" si="1"/>
        <v>1</v>
      </c>
      <c r="AP4" s="160"/>
    </row>
    <row r="5" spans="1:42" x14ac:dyDescent="0.2">
      <c r="A5" s="67">
        <v>227</v>
      </c>
      <c r="B5" s="68">
        <v>0.375</v>
      </c>
      <c r="C5" s="69">
        <v>2013</v>
      </c>
      <c r="D5" s="69">
        <v>6</v>
      </c>
      <c r="E5" s="69">
        <v>3</v>
      </c>
      <c r="F5" s="70">
        <v>636713</v>
      </c>
      <c r="G5" s="69">
        <v>0</v>
      </c>
      <c r="H5" s="70">
        <v>75857</v>
      </c>
      <c r="I5" s="69">
        <v>0</v>
      </c>
      <c r="J5" s="69">
        <v>70</v>
      </c>
      <c r="K5" s="69">
        <v>0</v>
      </c>
      <c r="L5" s="70">
        <v>309.48599999999999</v>
      </c>
      <c r="M5" s="70">
        <v>28.9</v>
      </c>
      <c r="N5" s="71">
        <v>0</v>
      </c>
      <c r="O5" s="72">
        <v>33270</v>
      </c>
      <c r="P5" s="58">
        <f t="shared" si="2"/>
        <v>33270</v>
      </c>
      <c r="Q5" s="38">
        <v>3</v>
      </c>
      <c r="R5" s="73">
        <f t="shared" si="3"/>
        <v>8434.2971103945729</v>
      </c>
      <c r="S5" s="74">
        <f>'Mérida oeste'!F8*1000000</f>
        <v>35312.715141799999</v>
      </c>
      <c r="T5" s="75">
        <f t="shared" ref="T5:T33" si="9">R5*0.11237</f>
        <v>947.76196629503818</v>
      </c>
      <c r="U5" s="62"/>
      <c r="V5" s="75">
        <f t="shared" si="4"/>
        <v>33270</v>
      </c>
      <c r="W5" s="76">
        <f t="shared" ref="W5:W33" si="10">V5*35.31467</f>
        <v>1174919.0708999999</v>
      </c>
      <c r="X5" s="62"/>
      <c r="Y5" s="77">
        <f t="shared" ref="Y5:Y33" si="11">V5*R5/1000000</f>
        <v>280.60906486282744</v>
      </c>
      <c r="Z5" s="74">
        <f t="shared" ref="Z5:Z33" si="12">S5*V5/1000000</f>
        <v>1174.8540327676858</v>
      </c>
      <c r="AA5" s="75">
        <f t="shared" ref="AA5:AA33" si="13">W5*T5/1000000</f>
        <v>1113.5436088737233</v>
      </c>
      <c r="AE5" s="159" t="str">
        <f t="shared" si="5"/>
        <v>636713</v>
      </c>
      <c r="AF5" s="180"/>
      <c r="AG5" s="181"/>
      <c r="AH5" s="182"/>
      <c r="AI5" s="183">
        <f t="shared" si="0"/>
        <v>636713</v>
      </c>
      <c r="AJ5" s="184">
        <f t="shared" si="6"/>
        <v>636713</v>
      </c>
      <c r="AK5" s="160"/>
      <c r="AL5" s="176">
        <f t="shared" si="7"/>
        <v>0</v>
      </c>
      <c r="AM5" s="185">
        <f t="shared" si="7"/>
        <v>33270</v>
      </c>
      <c r="AN5" s="186">
        <f t="shared" si="8"/>
        <v>33270</v>
      </c>
      <c r="AO5" s="187">
        <f t="shared" si="1"/>
        <v>1</v>
      </c>
      <c r="AP5" s="160"/>
    </row>
    <row r="6" spans="1:42" x14ac:dyDescent="0.2">
      <c r="A6" s="67">
        <v>227</v>
      </c>
      <c r="B6" s="68">
        <v>0.375</v>
      </c>
      <c r="C6" s="69">
        <v>2013</v>
      </c>
      <c r="D6" s="69">
        <v>6</v>
      </c>
      <c r="E6" s="69">
        <v>4</v>
      </c>
      <c r="F6" s="70">
        <v>669983</v>
      </c>
      <c r="G6" s="69">
        <v>0</v>
      </c>
      <c r="H6" s="70">
        <v>77445</v>
      </c>
      <c r="I6" s="69">
        <v>0</v>
      </c>
      <c r="J6" s="69">
        <v>70</v>
      </c>
      <c r="K6" s="69">
        <v>0</v>
      </c>
      <c r="L6" s="70">
        <v>297.64999999999998</v>
      </c>
      <c r="M6" s="70">
        <v>29.5</v>
      </c>
      <c r="N6" s="71">
        <v>0</v>
      </c>
      <c r="O6" s="72">
        <v>29009</v>
      </c>
      <c r="P6" s="58">
        <f t="shared" si="2"/>
        <v>29009</v>
      </c>
      <c r="Q6" s="38">
        <v>4</v>
      </c>
      <c r="R6" s="73">
        <f t="shared" si="3"/>
        <v>8403.6307991783688</v>
      </c>
      <c r="S6" s="74">
        <f>'Mérida oeste'!F9*1000000</f>
        <v>35184.321429999996</v>
      </c>
      <c r="T6" s="75">
        <f t="shared" si="9"/>
        <v>944.3159929036733</v>
      </c>
      <c r="U6" s="62"/>
      <c r="V6" s="75">
        <f t="shared" si="4"/>
        <v>29009</v>
      </c>
      <c r="W6" s="76">
        <f t="shared" si="10"/>
        <v>1024443.26203</v>
      </c>
      <c r="X6" s="62"/>
      <c r="Y6" s="77">
        <f t="shared" si="11"/>
        <v>243.78092585336529</v>
      </c>
      <c r="Z6" s="74">
        <f t="shared" si="12"/>
        <v>1020.6619803628698</v>
      </c>
      <c r="AA6" s="75">
        <f t="shared" si="13"/>
        <v>967.39815615733744</v>
      </c>
      <c r="AE6" s="159" t="str">
        <f t="shared" si="5"/>
        <v>669983</v>
      </c>
      <c r="AF6" s="180"/>
      <c r="AG6" s="181"/>
      <c r="AH6" s="182"/>
      <c r="AI6" s="183">
        <f t="shared" si="0"/>
        <v>669983</v>
      </c>
      <c r="AJ6" s="184">
        <f t="shared" si="6"/>
        <v>669983</v>
      </c>
      <c r="AK6" s="160"/>
      <c r="AL6" s="176">
        <f t="shared" si="7"/>
        <v>0</v>
      </c>
      <c r="AM6" s="185">
        <f t="shared" si="7"/>
        <v>29009</v>
      </c>
      <c r="AN6" s="186">
        <f t="shared" si="8"/>
        <v>29009</v>
      </c>
      <c r="AO6" s="187">
        <f t="shared" si="1"/>
        <v>1</v>
      </c>
      <c r="AP6" s="160"/>
    </row>
    <row r="7" spans="1:42" x14ac:dyDescent="0.2">
      <c r="A7" s="67">
        <v>227</v>
      </c>
      <c r="B7" s="68">
        <v>0.375</v>
      </c>
      <c r="C7" s="69">
        <v>2013</v>
      </c>
      <c r="D7" s="69">
        <v>6</v>
      </c>
      <c r="E7" s="69">
        <v>5</v>
      </c>
      <c r="F7" s="70">
        <v>698992</v>
      </c>
      <c r="G7" s="69">
        <v>0</v>
      </c>
      <c r="H7" s="70">
        <v>78823</v>
      </c>
      <c r="I7" s="69">
        <v>0</v>
      </c>
      <c r="J7" s="69">
        <v>70</v>
      </c>
      <c r="K7" s="69">
        <v>0</v>
      </c>
      <c r="L7" s="70">
        <v>299.64600000000002</v>
      </c>
      <c r="M7" s="70">
        <v>30</v>
      </c>
      <c r="N7" s="71">
        <v>0</v>
      </c>
      <c r="O7" s="72">
        <v>33998</v>
      </c>
      <c r="P7" s="58">
        <f t="shared" si="2"/>
        <v>33998</v>
      </c>
      <c r="Q7" s="38">
        <v>5</v>
      </c>
      <c r="R7" s="73">
        <f t="shared" si="3"/>
        <v>8443.6277222699919</v>
      </c>
      <c r="S7" s="74">
        <f>'Mérida oeste'!F10*1000000</f>
        <v>35351.780547599999</v>
      </c>
      <c r="T7" s="75">
        <f t="shared" si="9"/>
        <v>948.81044715147891</v>
      </c>
      <c r="U7" s="62"/>
      <c r="V7" s="75">
        <f t="shared" si="4"/>
        <v>33998</v>
      </c>
      <c r="W7" s="76">
        <f t="shared" si="10"/>
        <v>1200628.15066</v>
      </c>
      <c r="X7" s="62"/>
      <c r="Y7" s="77">
        <f t="shared" si="11"/>
        <v>287.06645530173517</v>
      </c>
      <c r="Z7" s="74">
        <f t="shared" si="12"/>
        <v>1201.8898350573049</v>
      </c>
      <c r="AA7" s="75">
        <f t="shared" si="13"/>
        <v>1139.1685324903679</v>
      </c>
      <c r="AE7" s="159" t="str">
        <f t="shared" si="5"/>
        <v>698992</v>
      </c>
      <c r="AF7" s="180"/>
      <c r="AG7" s="181"/>
      <c r="AH7" s="182"/>
      <c r="AI7" s="183">
        <f t="shared" si="0"/>
        <v>698992</v>
      </c>
      <c r="AJ7" s="184">
        <f t="shared" si="6"/>
        <v>698992</v>
      </c>
      <c r="AK7" s="160"/>
      <c r="AL7" s="176">
        <f t="shared" si="7"/>
        <v>0</v>
      </c>
      <c r="AM7" s="185">
        <f t="shared" si="7"/>
        <v>33998</v>
      </c>
      <c r="AN7" s="186">
        <f t="shared" si="8"/>
        <v>33998</v>
      </c>
      <c r="AO7" s="187">
        <f t="shared" si="1"/>
        <v>1</v>
      </c>
      <c r="AP7" s="160"/>
    </row>
    <row r="8" spans="1:42" x14ac:dyDescent="0.2">
      <c r="A8" s="67">
        <v>227</v>
      </c>
      <c r="B8" s="68">
        <v>0.375</v>
      </c>
      <c r="C8" s="69">
        <v>2013</v>
      </c>
      <c r="D8" s="69">
        <v>6</v>
      </c>
      <c r="E8" s="69">
        <v>6</v>
      </c>
      <c r="F8" s="70">
        <v>732990</v>
      </c>
      <c r="G8" s="69">
        <v>0</v>
      </c>
      <c r="H8" s="70">
        <v>80449</v>
      </c>
      <c r="I8" s="69">
        <v>0</v>
      </c>
      <c r="J8" s="69">
        <v>70</v>
      </c>
      <c r="K8" s="69">
        <v>0</v>
      </c>
      <c r="L8" s="70">
        <v>297.62599999999998</v>
      </c>
      <c r="M8" s="70">
        <v>30.3</v>
      </c>
      <c r="N8" s="71">
        <v>0</v>
      </c>
      <c r="O8" s="72">
        <v>32077</v>
      </c>
      <c r="P8" s="58">
        <f t="shared" si="2"/>
        <v>32077</v>
      </c>
      <c r="Q8" s="38">
        <v>6</v>
      </c>
      <c r="R8" s="73">
        <f t="shared" si="3"/>
        <v>8479.855482038789</v>
      </c>
      <c r="S8" s="74">
        <f>'Mérida oeste'!F11*1000000</f>
        <v>35503.458932200003</v>
      </c>
      <c r="T8" s="75">
        <f t="shared" si="9"/>
        <v>952.88136051669869</v>
      </c>
      <c r="U8" s="62"/>
      <c r="V8" s="75">
        <f t="shared" si="4"/>
        <v>32077</v>
      </c>
      <c r="W8" s="76">
        <f t="shared" si="10"/>
        <v>1132788.6695900001</v>
      </c>
      <c r="X8" s="62"/>
      <c r="Y8" s="77">
        <f t="shared" si="11"/>
        <v>272.00832429735823</v>
      </c>
      <c r="Z8" s="74">
        <f t="shared" si="12"/>
        <v>1138.8444521681795</v>
      </c>
      <c r="AA8" s="75">
        <f t="shared" si="13"/>
        <v>1079.4132086568202</v>
      </c>
      <c r="AE8" s="159" t="str">
        <f t="shared" si="5"/>
        <v>732990</v>
      </c>
      <c r="AF8" s="180"/>
      <c r="AG8" s="181"/>
      <c r="AH8" s="182"/>
      <c r="AI8" s="183">
        <f t="shared" si="0"/>
        <v>732990</v>
      </c>
      <c r="AJ8" s="184">
        <f t="shared" si="6"/>
        <v>732990</v>
      </c>
      <c r="AK8" s="160"/>
      <c r="AL8" s="176">
        <f t="shared" si="7"/>
        <v>765103</v>
      </c>
      <c r="AM8" s="185">
        <f t="shared" si="7"/>
        <v>32077</v>
      </c>
      <c r="AN8" s="186">
        <f t="shared" si="8"/>
        <v>-733026</v>
      </c>
      <c r="AO8" s="187">
        <f t="shared" si="1"/>
        <v>-22.85207469526452</v>
      </c>
      <c r="AP8" s="160"/>
    </row>
    <row r="9" spans="1:42" x14ac:dyDescent="0.2">
      <c r="A9" s="67">
        <v>227</v>
      </c>
      <c r="B9" s="68">
        <v>0.375</v>
      </c>
      <c r="C9" s="69">
        <v>2013</v>
      </c>
      <c r="D9" s="69">
        <v>6</v>
      </c>
      <c r="E9" s="69">
        <v>7</v>
      </c>
      <c r="F9" s="70">
        <v>765067</v>
      </c>
      <c r="G9" s="69">
        <v>0</v>
      </c>
      <c r="H9" s="70">
        <v>81974</v>
      </c>
      <c r="I9" s="69">
        <v>0</v>
      </c>
      <c r="J9" s="69">
        <v>70</v>
      </c>
      <c r="K9" s="69">
        <v>0</v>
      </c>
      <c r="L9" s="70">
        <v>299.63200000000001</v>
      </c>
      <c r="M9" s="70">
        <v>30.7</v>
      </c>
      <c r="N9" s="71">
        <v>0</v>
      </c>
      <c r="O9" s="72">
        <v>32619</v>
      </c>
      <c r="P9" s="58">
        <f t="shared" si="2"/>
        <v>32619</v>
      </c>
      <c r="Q9" s="38">
        <v>7</v>
      </c>
      <c r="R9" s="73">
        <f t="shared" si="3"/>
        <v>8453.6510041798047</v>
      </c>
      <c r="S9" s="74">
        <f>'Mérida oeste'!F12*1000000</f>
        <v>35393.746024300002</v>
      </c>
      <c r="T9" s="75">
        <f t="shared" si="9"/>
        <v>949.9367633396846</v>
      </c>
      <c r="U9" s="62"/>
      <c r="V9" s="75">
        <f t="shared" si="4"/>
        <v>32619</v>
      </c>
      <c r="W9" s="76">
        <f t="shared" si="10"/>
        <v>1151929.2207299999</v>
      </c>
      <c r="X9" s="62"/>
      <c r="Y9" s="77">
        <f t="shared" si="11"/>
        <v>275.74964210534108</v>
      </c>
      <c r="Z9" s="74">
        <f t="shared" si="12"/>
        <v>1154.5086015666418</v>
      </c>
      <c r="AA9" s="75">
        <f t="shared" si="13"/>
        <v>1094.2599155366611</v>
      </c>
      <c r="AE9" s="159" t="str">
        <f t="shared" si="5"/>
        <v>765067</v>
      </c>
      <c r="AF9" s="180">
        <v>227</v>
      </c>
      <c r="AG9" s="181">
        <v>7</v>
      </c>
      <c r="AH9" s="182">
        <v>765103</v>
      </c>
      <c r="AI9" s="183">
        <f t="shared" si="0"/>
        <v>765067</v>
      </c>
      <c r="AJ9" s="184">
        <f t="shared" si="6"/>
        <v>-36</v>
      </c>
      <c r="AK9" s="160"/>
      <c r="AL9" s="176">
        <f t="shared" si="7"/>
        <v>32621</v>
      </c>
      <c r="AM9" s="185">
        <f t="shared" si="7"/>
        <v>32619</v>
      </c>
      <c r="AN9" s="186">
        <f t="shared" si="8"/>
        <v>-2</v>
      </c>
      <c r="AO9" s="187">
        <f t="shared" si="1"/>
        <v>-6.1313958122566597E-5</v>
      </c>
      <c r="AP9" s="160"/>
    </row>
    <row r="10" spans="1:42" x14ac:dyDescent="0.2">
      <c r="A10" s="67">
        <v>227</v>
      </c>
      <c r="B10" s="68">
        <v>0.375</v>
      </c>
      <c r="C10" s="69">
        <v>2013</v>
      </c>
      <c r="D10" s="69">
        <v>6</v>
      </c>
      <c r="E10" s="69">
        <v>8</v>
      </c>
      <c r="F10" s="70">
        <v>797686</v>
      </c>
      <c r="G10" s="69">
        <v>0</v>
      </c>
      <c r="H10" s="70">
        <v>83516</v>
      </c>
      <c r="I10" s="69">
        <v>0</v>
      </c>
      <c r="J10" s="69">
        <v>70</v>
      </c>
      <c r="K10" s="69">
        <v>0</v>
      </c>
      <c r="L10" s="70">
        <v>299.76299999999998</v>
      </c>
      <c r="M10" s="70">
        <v>28.7</v>
      </c>
      <c r="N10" s="71">
        <v>0</v>
      </c>
      <c r="O10" s="72">
        <v>30111</v>
      </c>
      <c r="P10" s="58">
        <f t="shared" si="2"/>
        <v>30111</v>
      </c>
      <c r="Q10" s="38">
        <v>8</v>
      </c>
      <c r="R10" s="73">
        <f t="shared" si="3"/>
        <v>8662.7266398681568</v>
      </c>
      <c r="S10" s="74">
        <f>'Mérida oeste'!F13*1000000</f>
        <v>36269.103895799999</v>
      </c>
      <c r="T10" s="75">
        <f t="shared" si="9"/>
        <v>973.43059252198475</v>
      </c>
      <c r="U10" s="62"/>
      <c r="V10" s="75">
        <f t="shared" si="4"/>
        <v>30111</v>
      </c>
      <c r="W10" s="76">
        <f t="shared" si="10"/>
        <v>1063360.02837</v>
      </c>
      <c r="X10" s="62"/>
      <c r="Y10" s="77">
        <f t="shared" si="11"/>
        <v>260.84336185307006</v>
      </c>
      <c r="Z10" s="74">
        <f t="shared" si="12"/>
        <v>1092.0989874064337</v>
      </c>
      <c r="AA10" s="75">
        <f t="shared" si="13"/>
        <v>1035.1071824804035</v>
      </c>
      <c r="AE10" s="159" t="str">
        <f t="shared" si="5"/>
        <v>797686</v>
      </c>
      <c r="AF10" s="180">
        <v>227</v>
      </c>
      <c r="AG10" s="181">
        <v>8</v>
      </c>
      <c r="AH10" s="182">
        <v>797724</v>
      </c>
      <c r="AI10" s="183">
        <f t="shared" si="0"/>
        <v>797686</v>
      </c>
      <c r="AJ10" s="184">
        <f t="shared" si="6"/>
        <v>-38</v>
      </c>
      <c r="AK10" s="160"/>
      <c r="AL10" s="176">
        <f t="shared" si="7"/>
        <v>30107</v>
      </c>
      <c r="AM10" s="185">
        <f t="shared" si="7"/>
        <v>30111</v>
      </c>
      <c r="AN10" s="186">
        <f t="shared" si="8"/>
        <v>4</v>
      </c>
      <c r="AO10" s="187">
        <f t="shared" si="1"/>
        <v>1.3284181860449669E-4</v>
      </c>
      <c r="AP10" s="160"/>
    </row>
    <row r="11" spans="1:42" x14ac:dyDescent="0.2">
      <c r="A11" s="67">
        <v>227</v>
      </c>
      <c r="B11" s="68">
        <v>0.375</v>
      </c>
      <c r="C11" s="69">
        <v>2013</v>
      </c>
      <c r="D11" s="69">
        <v>6</v>
      </c>
      <c r="E11" s="69">
        <v>9</v>
      </c>
      <c r="F11" s="70">
        <v>827797</v>
      </c>
      <c r="G11" s="69">
        <v>0</v>
      </c>
      <c r="H11" s="70">
        <v>84916</v>
      </c>
      <c r="I11" s="69">
        <v>0</v>
      </c>
      <c r="J11" s="69">
        <v>70</v>
      </c>
      <c r="K11" s="69">
        <v>0</v>
      </c>
      <c r="L11" s="70">
        <v>304.17200000000003</v>
      </c>
      <c r="M11" s="70">
        <v>28.5</v>
      </c>
      <c r="N11" s="71">
        <v>0</v>
      </c>
      <c r="O11" s="72">
        <v>31823</v>
      </c>
      <c r="P11" s="58">
        <f t="shared" si="2"/>
        <v>31823</v>
      </c>
      <c r="Q11" s="38">
        <v>9</v>
      </c>
      <c r="R11" s="78">
        <f t="shared" si="3"/>
        <v>8840.3387653339068</v>
      </c>
      <c r="S11" s="74">
        <f>'Mérida oeste'!F14*1000000</f>
        <v>37012.730342700001</v>
      </c>
      <c r="T11" s="75">
        <f t="shared" si="9"/>
        <v>993.3888670605711</v>
      </c>
      <c r="V11" s="79">
        <f t="shared" si="4"/>
        <v>31823</v>
      </c>
      <c r="W11" s="80">
        <f t="shared" si="10"/>
        <v>1123818.7434099999</v>
      </c>
      <c r="Y11" s="77">
        <f t="shared" si="11"/>
        <v>281.32610052922092</v>
      </c>
      <c r="Z11" s="74">
        <f t="shared" si="12"/>
        <v>1177.8561176957421</v>
      </c>
      <c r="AA11" s="75">
        <f t="shared" si="13"/>
        <v>1116.3890282974944</v>
      </c>
      <c r="AE11" s="159" t="str">
        <f t="shared" si="5"/>
        <v>827797</v>
      </c>
      <c r="AF11" s="180">
        <v>227</v>
      </c>
      <c r="AG11" s="181">
        <v>9</v>
      </c>
      <c r="AH11" s="182">
        <v>827831</v>
      </c>
      <c r="AI11" s="183">
        <f t="shared" si="0"/>
        <v>827797</v>
      </c>
      <c r="AJ11" s="184">
        <f t="shared" si="6"/>
        <v>-34</v>
      </c>
      <c r="AK11" s="160"/>
      <c r="AL11" s="176">
        <f t="shared" si="7"/>
        <v>31831</v>
      </c>
      <c r="AM11" s="185">
        <f t="shared" si="7"/>
        <v>31823</v>
      </c>
      <c r="AN11" s="186">
        <f t="shared" si="8"/>
        <v>-8</v>
      </c>
      <c r="AO11" s="187">
        <f t="shared" si="1"/>
        <v>-2.5139050372372185E-4</v>
      </c>
      <c r="AP11" s="160"/>
    </row>
    <row r="12" spans="1:42" x14ac:dyDescent="0.2">
      <c r="A12" s="67">
        <v>227</v>
      </c>
      <c r="B12" s="68">
        <v>0.375</v>
      </c>
      <c r="C12" s="69">
        <v>2013</v>
      </c>
      <c r="D12" s="69">
        <v>6</v>
      </c>
      <c r="E12" s="69">
        <v>10</v>
      </c>
      <c r="F12" s="70">
        <v>859620</v>
      </c>
      <c r="G12" s="69">
        <v>0</v>
      </c>
      <c r="H12" s="70">
        <v>86413</v>
      </c>
      <c r="I12" s="69">
        <v>0</v>
      </c>
      <c r="J12" s="69">
        <v>70</v>
      </c>
      <c r="K12" s="69">
        <v>0</v>
      </c>
      <c r="L12" s="70">
        <v>302.62400000000002</v>
      </c>
      <c r="M12" s="70">
        <v>30.4</v>
      </c>
      <c r="N12" s="71">
        <v>0</v>
      </c>
      <c r="O12" s="72">
        <v>32992</v>
      </c>
      <c r="P12" s="58">
        <f t="shared" si="2"/>
        <v>32992</v>
      </c>
      <c r="Q12" s="38">
        <v>10</v>
      </c>
      <c r="R12" s="78">
        <f t="shared" si="3"/>
        <v>8909.5991407041165</v>
      </c>
      <c r="S12" s="74">
        <f>'Mérida oeste'!F15*1000000</f>
        <v>37302.709682299996</v>
      </c>
      <c r="T12" s="75">
        <f t="shared" si="9"/>
        <v>1001.1716554409215</v>
      </c>
      <c r="V12" s="79">
        <f t="shared" si="4"/>
        <v>32992</v>
      </c>
      <c r="W12" s="80">
        <f t="shared" si="10"/>
        <v>1165101.5926399999</v>
      </c>
      <c r="Y12" s="77">
        <f t="shared" si="11"/>
        <v>293.94549485011021</v>
      </c>
      <c r="Z12" s="74">
        <f t="shared" si="12"/>
        <v>1230.6909978384413</v>
      </c>
      <c r="AA12" s="75">
        <f t="shared" si="13"/>
        <v>1166.466690260243</v>
      </c>
      <c r="AE12" s="159" t="str">
        <f t="shared" si="5"/>
        <v>859620</v>
      </c>
      <c r="AF12" s="180">
        <v>227</v>
      </c>
      <c r="AG12" s="181">
        <v>10</v>
      </c>
      <c r="AH12" s="182">
        <v>859662</v>
      </c>
      <c r="AI12" s="183">
        <f t="shared" si="0"/>
        <v>859620</v>
      </c>
      <c r="AJ12" s="184">
        <f t="shared" si="6"/>
        <v>-42</v>
      </c>
      <c r="AK12" s="160"/>
      <c r="AL12" s="176">
        <f t="shared" si="7"/>
        <v>32994</v>
      </c>
      <c r="AM12" s="185">
        <f t="shared" si="7"/>
        <v>32992</v>
      </c>
      <c r="AN12" s="186">
        <f t="shared" si="8"/>
        <v>-2</v>
      </c>
      <c r="AO12" s="187">
        <f t="shared" si="1"/>
        <v>-6.0620756547041708E-5</v>
      </c>
      <c r="AP12" s="160"/>
    </row>
    <row r="13" spans="1:42" x14ac:dyDescent="0.2">
      <c r="A13" s="67">
        <v>227</v>
      </c>
      <c r="B13" s="68">
        <v>0.375</v>
      </c>
      <c r="C13" s="69">
        <v>2013</v>
      </c>
      <c r="D13" s="69">
        <v>6</v>
      </c>
      <c r="E13" s="69">
        <v>11</v>
      </c>
      <c r="F13" s="70">
        <v>892612</v>
      </c>
      <c r="G13" s="69">
        <v>0</v>
      </c>
      <c r="H13" s="70">
        <v>87977</v>
      </c>
      <c r="I13" s="69">
        <v>0</v>
      </c>
      <c r="J13" s="69">
        <v>70</v>
      </c>
      <c r="K13" s="69">
        <v>0</v>
      </c>
      <c r="L13" s="70">
        <v>299.50200000000001</v>
      </c>
      <c r="M13" s="70">
        <v>29.9</v>
      </c>
      <c r="N13" s="71">
        <v>0</v>
      </c>
      <c r="O13" s="72">
        <v>32605</v>
      </c>
      <c r="P13" s="58">
        <f t="shared" si="2"/>
        <v>32605</v>
      </c>
      <c r="Q13" s="38">
        <v>11</v>
      </c>
      <c r="R13" s="78">
        <f t="shared" si="3"/>
        <v>8487.9177358125526</v>
      </c>
      <c r="S13" s="74">
        <f>'Mérida oeste'!F16*1000000</f>
        <v>35537.213976299994</v>
      </c>
      <c r="T13" s="75">
        <f t="shared" si="9"/>
        <v>953.78731597325657</v>
      </c>
      <c r="V13" s="79">
        <f t="shared" si="4"/>
        <v>32605</v>
      </c>
      <c r="W13" s="80">
        <f t="shared" si="10"/>
        <v>1151434.81535</v>
      </c>
      <c r="Y13" s="77">
        <f t="shared" si="11"/>
        <v>276.7485577761683</v>
      </c>
      <c r="Z13" s="74">
        <f t="shared" si="12"/>
        <v>1158.6908616972614</v>
      </c>
      <c r="AA13" s="75">
        <f t="shared" si="13"/>
        <v>1098.2239220508386</v>
      </c>
      <c r="AE13" s="159" t="str">
        <f t="shared" si="5"/>
        <v>892612</v>
      </c>
      <c r="AF13" s="180">
        <v>227</v>
      </c>
      <c r="AG13" s="181">
        <v>11</v>
      </c>
      <c r="AH13" s="182">
        <v>892656</v>
      </c>
      <c r="AI13" s="183">
        <f t="shared" si="0"/>
        <v>892612</v>
      </c>
      <c r="AJ13" s="184">
        <f t="shared" si="6"/>
        <v>-44</v>
      </c>
      <c r="AK13" s="160"/>
      <c r="AL13" s="176">
        <f t="shared" si="7"/>
        <v>32609</v>
      </c>
      <c r="AM13" s="185">
        <f t="shared" si="7"/>
        <v>32605</v>
      </c>
      <c r="AN13" s="186">
        <f t="shared" si="8"/>
        <v>-4</v>
      </c>
      <c r="AO13" s="187">
        <f t="shared" si="1"/>
        <v>-1.2268057046465266E-4</v>
      </c>
      <c r="AP13" s="160"/>
    </row>
    <row r="14" spans="1:42" x14ac:dyDescent="0.2">
      <c r="A14" s="67">
        <v>227</v>
      </c>
      <c r="B14" s="68">
        <v>0.375</v>
      </c>
      <c r="C14" s="69">
        <v>2013</v>
      </c>
      <c r="D14" s="69">
        <v>6</v>
      </c>
      <c r="E14" s="69">
        <v>12</v>
      </c>
      <c r="F14" s="70">
        <v>925217</v>
      </c>
      <c r="G14" s="69">
        <v>0</v>
      </c>
      <c r="H14" s="70">
        <v>89528</v>
      </c>
      <c r="I14" s="69">
        <v>0</v>
      </c>
      <c r="J14" s="69">
        <v>70</v>
      </c>
      <c r="K14" s="69">
        <v>0</v>
      </c>
      <c r="L14" s="70">
        <v>299.37700000000001</v>
      </c>
      <c r="M14" s="70">
        <v>30.2</v>
      </c>
      <c r="N14" s="71">
        <v>0</v>
      </c>
      <c r="O14" s="72">
        <v>33066</v>
      </c>
      <c r="P14" s="58">
        <f t="shared" si="2"/>
        <v>33066</v>
      </c>
      <c r="Q14" s="38">
        <v>12</v>
      </c>
      <c r="R14" s="78">
        <f t="shared" si="3"/>
        <v>8572.255057609631</v>
      </c>
      <c r="S14" s="74">
        <f>'Mérida oeste'!F17*1000000</f>
        <v>35890.317475200005</v>
      </c>
      <c r="T14" s="75">
        <f t="shared" si="9"/>
        <v>963.26430082359423</v>
      </c>
      <c r="V14" s="79">
        <f t="shared" si="4"/>
        <v>33066</v>
      </c>
      <c r="W14" s="80">
        <f t="shared" si="10"/>
        <v>1167714.8782200001</v>
      </c>
      <c r="Y14" s="77">
        <f t="shared" si="11"/>
        <v>283.45018573492007</v>
      </c>
      <c r="Z14" s="74">
        <f t="shared" si="12"/>
        <v>1186.7492376349633</v>
      </c>
      <c r="AA14" s="75">
        <f t="shared" si="13"/>
        <v>1124.8180557298967</v>
      </c>
      <c r="AE14" s="159" t="str">
        <f t="shared" si="5"/>
        <v>925217</v>
      </c>
      <c r="AF14" s="180">
        <v>227</v>
      </c>
      <c r="AG14" s="181">
        <v>12</v>
      </c>
      <c r="AH14" s="182">
        <v>925265</v>
      </c>
      <c r="AI14" s="183">
        <f t="shared" si="0"/>
        <v>925217</v>
      </c>
      <c r="AJ14" s="184">
        <f t="shared" si="6"/>
        <v>-48</v>
      </c>
      <c r="AK14" s="160"/>
      <c r="AL14" s="176">
        <f t="shared" si="7"/>
        <v>33062</v>
      </c>
      <c r="AM14" s="185">
        <f t="shared" si="7"/>
        <v>33066</v>
      </c>
      <c r="AN14" s="186">
        <f t="shared" si="8"/>
        <v>4</v>
      </c>
      <c r="AO14" s="187">
        <f t="shared" si="1"/>
        <v>1.2097018085042038E-4</v>
      </c>
      <c r="AP14" s="160"/>
    </row>
    <row r="15" spans="1:42" x14ac:dyDescent="0.2">
      <c r="A15" s="67">
        <v>227</v>
      </c>
      <c r="B15" s="68">
        <v>0.375</v>
      </c>
      <c r="C15" s="69">
        <v>2013</v>
      </c>
      <c r="D15" s="69">
        <v>6</v>
      </c>
      <c r="E15" s="69">
        <v>13</v>
      </c>
      <c r="F15" s="70">
        <v>958283</v>
      </c>
      <c r="G15" s="69">
        <v>0</v>
      </c>
      <c r="H15" s="70">
        <v>91107</v>
      </c>
      <c r="I15" s="69">
        <v>0</v>
      </c>
      <c r="J15" s="69">
        <v>70</v>
      </c>
      <c r="K15" s="69">
        <v>0</v>
      </c>
      <c r="L15" s="70">
        <v>298.471</v>
      </c>
      <c r="M15" s="70">
        <v>30.7</v>
      </c>
      <c r="N15" s="71">
        <v>0</v>
      </c>
      <c r="O15" s="72">
        <v>33009</v>
      </c>
      <c r="P15" s="58">
        <f t="shared" si="2"/>
        <v>33009</v>
      </c>
      <c r="Q15" s="38">
        <v>13</v>
      </c>
      <c r="R15" s="78">
        <f t="shared" si="3"/>
        <v>8452.412363117417</v>
      </c>
      <c r="S15" s="74">
        <f>'Mérida oeste'!F18*1000000</f>
        <v>35388.560081900003</v>
      </c>
      <c r="T15" s="75">
        <f t="shared" si="9"/>
        <v>949.79757724350418</v>
      </c>
      <c r="V15" s="79">
        <f t="shared" si="4"/>
        <v>33009</v>
      </c>
      <c r="W15" s="80">
        <f t="shared" si="10"/>
        <v>1165701.94203</v>
      </c>
      <c r="Y15" s="77">
        <f t="shared" si="11"/>
        <v>279.00567969414283</v>
      </c>
      <c r="Z15" s="74">
        <f t="shared" si="12"/>
        <v>1168.1409797434374</v>
      </c>
      <c r="AA15" s="75">
        <f t="shared" si="13"/>
        <v>1107.1808803281417</v>
      </c>
      <c r="AE15" s="159" t="str">
        <f t="shared" si="5"/>
        <v>958283</v>
      </c>
      <c r="AF15" s="180">
        <v>227</v>
      </c>
      <c r="AG15" s="181">
        <v>13</v>
      </c>
      <c r="AH15" s="182">
        <v>958327</v>
      </c>
      <c r="AI15" s="183">
        <f t="shared" si="0"/>
        <v>958283</v>
      </c>
      <c r="AJ15" s="184">
        <f t="shared" si="6"/>
        <v>-44</v>
      </c>
      <c r="AK15" s="160"/>
      <c r="AL15" s="176">
        <f t="shared" si="7"/>
        <v>33019</v>
      </c>
      <c r="AM15" s="185">
        <f t="shared" si="7"/>
        <v>33009</v>
      </c>
      <c r="AN15" s="186">
        <f t="shared" si="8"/>
        <v>-10</v>
      </c>
      <c r="AO15" s="187">
        <f t="shared" si="1"/>
        <v>-3.0294768093550245E-4</v>
      </c>
      <c r="AP15" s="160"/>
    </row>
    <row r="16" spans="1:42" x14ac:dyDescent="0.2">
      <c r="A16" s="67">
        <v>227</v>
      </c>
      <c r="B16" s="68">
        <v>0.375</v>
      </c>
      <c r="C16" s="69">
        <v>2013</v>
      </c>
      <c r="D16" s="69">
        <v>6</v>
      </c>
      <c r="E16" s="69">
        <v>14</v>
      </c>
      <c r="F16" s="70">
        <v>991292</v>
      </c>
      <c r="G16" s="69">
        <v>0</v>
      </c>
      <c r="H16" s="70">
        <v>92675</v>
      </c>
      <c r="I16" s="69">
        <v>0</v>
      </c>
      <c r="J16" s="69">
        <v>70</v>
      </c>
      <c r="K16" s="69">
        <v>0</v>
      </c>
      <c r="L16" s="70">
        <v>299.11900000000003</v>
      </c>
      <c r="M16" s="70">
        <v>30.1</v>
      </c>
      <c r="N16" s="71">
        <v>0</v>
      </c>
      <c r="O16" s="72">
        <v>29079</v>
      </c>
      <c r="P16" s="58">
        <f t="shared" si="2"/>
        <v>-970921</v>
      </c>
      <c r="Q16" s="38">
        <v>14</v>
      </c>
      <c r="R16" s="78">
        <f t="shared" si="3"/>
        <v>8522.0082235119899</v>
      </c>
      <c r="S16" s="74">
        <f>'Mérida oeste'!F19*1000000</f>
        <v>35679.9440302</v>
      </c>
      <c r="T16" s="75">
        <f t="shared" si="9"/>
        <v>957.61806407604229</v>
      </c>
      <c r="V16" s="79">
        <f t="shared" si="4"/>
        <v>29079</v>
      </c>
      <c r="W16" s="80">
        <f t="shared" si="10"/>
        <v>1026915.28893</v>
      </c>
      <c r="Y16" s="77">
        <f t="shared" si="11"/>
        <v>247.81147713150517</v>
      </c>
      <c r="Z16" s="74">
        <f t="shared" si="12"/>
        <v>1037.5370924541858</v>
      </c>
      <c r="AA16" s="75">
        <f t="shared" si="13"/>
        <v>983.39263095523631</v>
      </c>
      <c r="AE16" s="159" t="str">
        <f t="shared" si="5"/>
        <v>991292</v>
      </c>
      <c r="AF16" s="180">
        <v>227</v>
      </c>
      <c r="AG16" s="181">
        <v>14</v>
      </c>
      <c r="AH16" s="182">
        <v>991346</v>
      </c>
      <c r="AI16" s="183">
        <f t="shared" si="0"/>
        <v>991292</v>
      </c>
      <c r="AJ16" s="184">
        <f t="shared" si="6"/>
        <v>-54</v>
      </c>
      <c r="AK16" s="160"/>
      <c r="AL16" s="176">
        <f t="shared" si="7"/>
        <v>-970945</v>
      </c>
      <c r="AM16" s="185">
        <f t="shared" si="7"/>
        <v>-970921</v>
      </c>
      <c r="AN16" s="186">
        <f t="shared" si="8"/>
        <v>24</v>
      </c>
      <c r="AO16" s="187">
        <f t="shared" si="1"/>
        <v>-2.4718797924856915E-5</v>
      </c>
      <c r="AP16" s="160"/>
    </row>
    <row r="17" spans="1:42" x14ac:dyDescent="0.2">
      <c r="A17" s="67">
        <v>227</v>
      </c>
      <c r="B17" s="68">
        <v>0.375</v>
      </c>
      <c r="C17" s="69">
        <v>2013</v>
      </c>
      <c r="D17" s="69">
        <v>6</v>
      </c>
      <c r="E17" s="69">
        <v>15</v>
      </c>
      <c r="F17" s="70">
        <v>20371</v>
      </c>
      <c r="G17" s="69">
        <v>0</v>
      </c>
      <c r="H17" s="70">
        <v>94054</v>
      </c>
      <c r="I17" s="69">
        <v>0</v>
      </c>
      <c r="J17" s="69">
        <v>70</v>
      </c>
      <c r="K17" s="69">
        <v>0</v>
      </c>
      <c r="L17" s="70">
        <v>301.45999999999998</v>
      </c>
      <c r="M17" s="70">
        <v>30.7</v>
      </c>
      <c r="N17" s="71">
        <v>0</v>
      </c>
      <c r="O17" s="72">
        <v>8928</v>
      </c>
      <c r="P17" s="58">
        <f t="shared" si="2"/>
        <v>8928</v>
      </c>
      <c r="Q17" s="38">
        <v>15</v>
      </c>
      <c r="R17" s="78">
        <f t="shared" si="3"/>
        <v>8555.6828113117408</v>
      </c>
      <c r="S17" s="74">
        <f>'Mérida oeste'!F20*1000000</f>
        <v>35820.932794399996</v>
      </c>
      <c r="T17" s="75">
        <f t="shared" si="9"/>
        <v>961.40207750710033</v>
      </c>
      <c r="V17" s="79">
        <f t="shared" si="4"/>
        <v>8928</v>
      </c>
      <c r="W17" s="80">
        <f t="shared" si="10"/>
        <v>315289.37375999999</v>
      </c>
      <c r="Y17" s="77">
        <f t="shared" si="11"/>
        <v>76.385136139391236</v>
      </c>
      <c r="Z17" s="74">
        <f t="shared" si="12"/>
        <v>319.80928798840313</v>
      </c>
      <c r="AA17" s="75">
        <f t="shared" si="13"/>
        <v>303.11985894877665</v>
      </c>
      <c r="AE17" s="159" t="str">
        <f t="shared" si="5"/>
        <v>20371</v>
      </c>
      <c r="AF17" s="180">
        <v>227</v>
      </c>
      <c r="AG17" s="181">
        <v>15</v>
      </c>
      <c r="AH17" s="182">
        <v>20401</v>
      </c>
      <c r="AI17" s="183">
        <f t="shared" si="0"/>
        <v>20371</v>
      </c>
      <c r="AJ17" s="184">
        <f t="shared" si="6"/>
        <v>-30</v>
      </c>
      <c r="AK17" s="160"/>
      <c r="AL17" s="176">
        <f t="shared" si="7"/>
        <v>8900</v>
      </c>
      <c r="AM17" s="185">
        <f t="shared" si="7"/>
        <v>8928</v>
      </c>
      <c r="AN17" s="186">
        <f t="shared" si="8"/>
        <v>28</v>
      </c>
      <c r="AO17" s="187">
        <f t="shared" si="1"/>
        <v>3.1362007168458782E-3</v>
      </c>
      <c r="AP17" s="160"/>
    </row>
    <row r="18" spans="1:42" x14ac:dyDescent="0.2">
      <c r="A18" s="67">
        <v>227</v>
      </c>
      <c r="B18" s="68">
        <v>0.375</v>
      </c>
      <c r="C18" s="69">
        <v>2013</v>
      </c>
      <c r="D18" s="69">
        <v>6</v>
      </c>
      <c r="E18" s="69">
        <v>16</v>
      </c>
      <c r="F18" s="70">
        <v>29299</v>
      </c>
      <c r="G18" s="69">
        <v>0</v>
      </c>
      <c r="H18" s="70">
        <v>94470</v>
      </c>
      <c r="I18" s="69">
        <v>0</v>
      </c>
      <c r="J18" s="69">
        <v>70</v>
      </c>
      <c r="K18" s="69">
        <v>0</v>
      </c>
      <c r="L18" s="70">
        <v>311.49860000000001</v>
      </c>
      <c r="M18" s="70">
        <v>30.3</v>
      </c>
      <c r="N18" s="71">
        <v>0</v>
      </c>
      <c r="O18" s="72">
        <v>5772</v>
      </c>
      <c r="P18" s="58">
        <f t="shared" si="2"/>
        <v>5772</v>
      </c>
      <c r="Q18" s="38">
        <v>16</v>
      </c>
      <c r="R18" s="78">
        <f t="shared" si="3"/>
        <v>8617.3109800802522</v>
      </c>
      <c r="S18" s="74">
        <f>'Mérida oeste'!F21*1000000</f>
        <v>36078.957611400001</v>
      </c>
      <c r="T18" s="75">
        <f t="shared" si="9"/>
        <v>968.32723483161794</v>
      </c>
      <c r="V18" s="79">
        <f t="shared" si="4"/>
        <v>5772</v>
      </c>
      <c r="W18" s="80">
        <f t="shared" si="10"/>
        <v>203836.27523999999</v>
      </c>
      <c r="Y18" s="77">
        <f t="shared" si="11"/>
        <v>49.739118977023217</v>
      </c>
      <c r="Z18" s="74">
        <f t="shared" si="12"/>
        <v>208.24774333300081</v>
      </c>
      <c r="AA18" s="75">
        <f t="shared" si="13"/>
        <v>197.38021676152579</v>
      </c>
      <c r="AE18" s="159" t="str">
        <f t="shared" si="5"/>
        <v>29299</v>
      </c>
      <c r="AF18" s="180">
        <v>227</v>
      </c>
      <c r="AG18" s="181">
        <v>16</v>
      </c>
      <c r="AH18" s="182">
        <v>29301</v>
      </c>
      <c r="AI18" s="183">
        <f t="shared" si="0"/>
        <v>29299</v>
      </c>
      <c r="AJ18" s="184">
        <f t="shared" si="6"/>
        <v>-2</v>
      </c>
      <c r="AK18" s="160"/>
      <c r="AL18" s="176">
        <f t="shared" si="7"/>
        <v>5802</v>
      </c>
      <c r="AM18" s="185">
        <f t="shared" si="7"/>
        <v>5772</v>
      </c>
      <c r="AN18" s="186">
        <f t="shared" si="8"/>
        <v>-30</v>
      </c>
      <c r="AO18" s="187">
        <f t="shared" si="1"/>
        <v>-5.1975051975051978E-3</v>
      </c>
      <c r="AP18" s="160"/>
    </row>
    <row r="19" spans="1:42" x14ac:dyDescent="0.2">
      <c r="A19" s="67">
        <v>227</v>
      </c>
      <c r="B19" s="68">
        <v>0.375</v>
      </c>
      <c r="C19" s="69">
        <v>2013</v>
      </c>
      <c r="D19" s="69">
        <v>6</v>
      </c>
      <c r="E19" s="69">
        <v>17</v>
      </c>
      <c r="F19" s="70">
        <v>35071</v>
      </c>
      <c r="G19" s="69">
        <v>0</v>
      </c>
      <c r="H19" s="70">
        <v>94731</v>
      </c>
      <c r="I19" s="69">
        <v>0</v>
      </c>
      <c r="J19" s="69">
        <v>70</v>
      </c>
      <c r="K19" s="69">
        <v>0</v>
      </c>
      <c r="L19" s="70">
        <v>312.7801</v>
      </c>
      <c r="M19" s="70">
        <v>31.4</v>
      </c>
      <c r="N19" s="71">
        <v>0</v>
      </c>
      <c r="O19" s="72">
        <v>25905</v>
      </c>
      <c r="P19" s="58">
        <f t="shared" si="2"/>
        <v>25905</v>
      </c>
      <c r="Q19" s="38">
        <v>17</v>
      </c>
      <c r="R19" s="78">
        <f t="shared" si="3"/>
        <v>8459.1669688544953</v>
      </c>
      <c r="S19" s="74">
        <f>'Mérida oeste'!F22*1000000</f>
        <v>35416.8402652</v>
      </c>
      <c r="T19" s="75">
        <f t="shared" si="9"/>
        <v>950.55659229017965</v>
      </c>
      <c r="V19" s="79">
        <f t="shared" si="4"/>
        <v>25905</v>
      </c>
      <c r="W19" s="80">
        <f t="shared" si="10"/>
        <v>914826.52634999994</v>
      </c>
      <c r="Y19" s="77">
        <f t="shared" si="11"/>
        <v>219.13472032817569</v>
      </c>
      <c r="Z19" s="74">
        <f t="shared" si="12"/>
        <v>917.47324707000598</v>
      </c>
      <c r="AA19" s="75">
        <f t="shared" si="13"/>
        <v>869.59438542391808</v>
      </c>
      <c r="AE19" s="159" t="str">
        <f t="shared" si="5"/>
        <v>35071</v>
      </c>
      <c r="AF19" s="180">
        <v>227</v>
      </c>
      <c r="AG19" s="181">
        <v>17</v>
      </c>
      <c r="AH19" s="182">
        <v>35103</v>
      </c>
      <c r="AI19" s="183">
        <f t="shared" si="0"/>
        <v>35071</v>
      </c>
      <c r="AJ19" s="184">
        <f t="shared" si="6"/>
        <v>-32</v>
      </c>
      <c r="AK19" s="160"/>
      <c r="AL19" s="176">
        <f t="shared" si="7"/>
        <v>25875</v>
      </c>
      <c r="AM19" s="185">
        <f t="shared" si="7"/>
        <v>25905</v>
      </c>
      <c r="AN19" s="186">
        <f t="shared" si="8"/>
        <v>30</v>
      </c>
      <c r="AO19" s="187">
        <f t="shared" si="1"/>
        <v>1.1580775911986102E-3</v>
      </c>
      <c r="AP19" s="160"/>
    </row>
    <row r="20" spans="1:42" x14ac:dyDescent="0.2">
      <c r="A20" s="67">
        <v>227</v>
      </c>
      <c r="B20" s="68">
        <v>0.375</v>
      </c>
      <c r="C20" s="69">
        <v>2013</v>
      </c>
      <c r="D20" s="69">
        <v>6</v>
      </c>
      <c r="E20" s="69">
        <v>18</v>
      </c>
      <c r="F20" s="70">
        <v>60976</v>
      </c>
      <c r="G20" s="69">
        <v>0</v>
      </c>
      <c r="H20" s="70">
        <v>95933</v>
      </c>
      <c r="I20" s="69">
        <v>0</v>
      </c>
      <c r="J20" s="69">
        <v>70</v>
      </c>
      <c r="K20" s="69">
        <v>0</v>
      </c>
      <c r="L20" s="70">
        <v>304.03629999999998</v>
      </c>
      <c r="M20" s="70">
        <v>28.2</v>
      </c>
      <c r="N20" s="71">
        <v>0</v>
      </c>
      <c r="O20" s="72">
        <v>33616</v>
      </c>
      <c r="P20" s="58">
        <f t="shared" si="2"/>
        <v>33616</v>
      </c>
      <c r="Q20" s="38">
        <v>18</v>
      </c>
      <c r="R20" s="78">
        <f t="shared" si="3"/>
        <v>8415.7920815658745</v>
      </c>
      <c r="S20" s="74">
        <f>'Mérida oeste'!F23*1000000</f>
        <v>35235.238287100001</v>
      </c>
      <c r="T20" s="75">
        <f t="shared" si="9"/>
        <v>945.68255620555726</v>
      </c>
      <c r="V20" s="79">
        <f t="shared" si="4"/>
        <v>33616</v>
      </c>
      <c r="W20" s="80">
        <f t="shared" si="10"/>
        <v>1187137.9467199999</v>
      </c>
      <c r="Y20" s="77">
        <f t="shared" si="11"/>
        <v>282.9052666139184</v>
      </c>
      <c r="Z20" s="74">
        <f t="shared" si="12"/>
        <v>1184.4677702591537</v>
      </c>
      <c r="AA20" s="75">
        <f t="shared" si="13"/>
        <v>1122.6556480227862</v>
      </c>
      <c r="AE20" s="159" t="str">
        <f t="shared" si="5"/>
        <v>60976</v>
      </c>
      <c r="AF20" s="180">
        <v>227</v>
      </c>
      <c r="AG20" s="181">
        <v>18</v>
      </c>
      <c r="AH20" s="182">
        <v>60978</v>
      </c>
      <c r="AI20" s="183">
        <f t="shared" si="0"/>
        <v>60976</v>
      </c>
      <c r="AJ20" s="184">
        <f t="shared" si="6"/>
        <v>-2</v>
      </c>
      <c r="AK20" s="160"/>
      <c r="AL20" s="176">
        <f t="shared" si="7"/>
        <v>33617</v>
      </c>
      <c r="AM20" s="185">
        <f t="shared" si="7"/>
        <v>33616</v>
      </c>
      <c r="AN20" s="186">
        <f t="shared" si="8"/>
        <v>-1</v>
      </c>
      <c r="AO20" s="187">
        <f t="shared" si="1"/>
        <v>-2.974773917182294E-5</v>
      </c>
      <c r="AP20" s="160"/>
    </row>
    <row r="21" spans="1:42" x14ac:dyDescent="0.2">
      <c r="A21" s="67">
        <v>227</v>
      </c>
      <c r="B21" s="68">
        <v>0.375</v>
      </c>
      <c r="C21" s="69">
        <v>2013</v>
      </c>
      <c r="D21" s="69">
        <v>6</v>
      </c>
      <c r="E21" s="69">
        <v>19</v>
      </c>
      <c r="F21" s="70">
        <v>94592</v>
      </c>
      <c r="G21" s="69">
        <v>0</v>
      </c>
      <c r="H21" s="70">
        <v>97517</v>
      </c>
      <c r="I21" s="69">
        <v>0</v>
      </c>
      <c r="J21" s="69">
        <v>70</v>
      </c>
      <c r="K21" s="69">
        <v>0</v>
      </c>
      <c r="L21" s="70">
        <v>298.1105</v>
      </c>
      <c r="M21" s="70">
        <v>27.2</v>
      </c>
      <c r="N21" s="71">
        <v>0</v>
      </c>
      <c r="O21" s="72">
        <v>34395</v>
      </c>
      <c r="P21" s="58">
        <f t="shared" si="2"/>
        <v>34395</v>
      </c>
      <c r="Q21" s="38">
        <v>19</v>
      </c>
      <c r="R21" s="78">
        <f t="shared" si="3"/>
        <v>8470.1058076573991</v>
      </c>
      <c r="S21" s="74">
        <f>'Mérida oeste'!F24*1000000</f>
        <v>35462.638995499998</v>
      </c>
      <c r="T21" s="75">
        <f t="shared" si="9"/>
        <v>951.78578960646189</v>
      </c>
      <c r="V21" s="79">
        <f t="shared" si="4"/>
        <v>34395</v>
      </c>
      <c r="W21" s="80">
        <f t="shared" si="10"/>
        <v>1214648.0746500001</v>
      </c>
      <c r="Y21" s="77">
        <f t="shared" si="11"/>
        <v>291.32928925437625</v>
      </c>
      <c r="Z21" s="74">
        <f t="shared" si="12"/>
        <v>1219.7374682502225</v>
      </c>
      <c r="AA21" s="75">
        <f t="shared" si="13"/>
        <v>1156.084776824719</v>
      </c>
      <c r="AE21" s="159" t="str">
        <f t="shared" si="5"/>
        <v>94592</v>
      </c>
      <c r="AF21" s="180">
        <v>227</v>
      </c>
      <c r="AG21" s="181">
        <v>19</v>
      </c>
      <c r="AH21" s="182">
        <v>94595</v>
      </c>
      <c r="AI21" s="183">
        <f t="shared" si="0"/>
        <v>94592</v>
      </c>
      <c r="AJ21" s="184">
        <f t="shared" si="6"/>
        <v>-3</v>
      </c>
      <c r="AK21" s="160"/>
      <c r="AL21" s="176">
        <f t="shared" si="7"/>
        <v>34398</v>
      </c>
      <c r="AM21" s="185">
        <f t="shared" si="7"/>
        <v>34395</v>
      </c>
      <c r="AN21" s="186">
        <f t="shared" si="8"/>
        <v>-3</v>
      </c>
      <c r="AO21" s="187">
        <f t="shared" si="1"/>
        <v>-8.7221979938944616E-5</v>
      </c>
      <c r="AP21" s="160"/>
    </row>
    <row r="22" spans="1:42" x14ac:dyDescent="0.2">
      <c r="A22" s="67">
        <v>227</v>
      </c>
      <c r="B22" s="68">
        <v>0.375</v>
      </c>
      <c r="C22" s="69">
        <v>2013</v>
      </c>
      <c r="D22" s="69">
        <v>6</v>
      </c>
      <c r="E22" s="69">
        <v>20</v>
      </c>
      <c r="F22" s="70">
        <v>128987</v>
      </c>
      <c r="G22" s="69">
        <v>0</v>
      </c>
      <c r="H22" s="70">
        <v>99157</v>
      </c>
      <c r="I22" s="69">
        <v>0</v>
      </c>
      <c r="J22" s="69">
        <v>70</v>
      </c>
      <c r="K22" s="69">
        <v>0</v>
      </c>
      <c r="L22" s="70">
        <v>296.8109</v>
      </c>
      <c r="M22" s="70">
        <v>29.7</v>
      </c>
      <c r="N22" s="71">
        <v>0</v>
      </c>
      <c r="O22" s="72">
        <v>33330</v>
      </c>
      <c r="P22" s="58">
        <f t="shared" si="2"/>
        <v>33330</v>
      </c>
      <c r="Q22" s="38">
        <v>20</v>
      </c>
      <c r="R22" s="78">
        <f t="shared" si="3"/>
        <v>8602.7612694181717</v>
      </c>
      <c r="S22" s="74">
        <f>'Mérida oeste'!F25*1000000</f>
        <v>36018.0408828</v>
      </c>
      <c r="T22" s="75">
        <f t="shared" si="9"/>
        <v>966.69228384451992</v>
      </c>
      <c r="V22" s="79">
        <f t="shared" si="4"/>
        <v>33330</v>
      </c>
      <c r="W22" s="80">
        <f t="shared" si="10"/>
        <v>1177037.9510999999</v>
      </c>
      <c r="Y22" s="77">
        <f t="shared" si="11"/>
        <v>286.73003310970768</v>
      </c>
      <c r="Z22" s="74">
        <f t="shared" si="12"/>
        <v>1200.4813026237239</v>
      </c>
      <c r="AA22" s="75">
        <f t="shared" si="13"/>
        <v>1137.8335051205331</v>
      </c>
      <c r="AE22" s="159" t="str">
        <f t="shared" si="5"/>
        <v>128987</v>
      </c>
      <c r="AF22" s="180">
        <v>227</v>
      </c>
      <c r="AG22" s="181">
        <v>20</v>
      </c>
      <c r="AH22" s="182">
        <v>128993</v>
      </c>
      <c r="AI22" s="183">
        <f t="shared" si="0"/>
        <v>128987</v>
      </c>
      <c r="AJ22" s="184">
        <f t="shared" si="6"/>
        <v>-6</v>
      </c>
      <c r="AK22" s="160"/>
      <c r="AL22" s="176">
        <f t="shared" si="7"/>
        <v>33331</v>
      </c>
      <c r="AM22" s="185">
        <f t="shared" si="7"/>
        <v>33330</v>
      </c>
      <c r="AN22" s="186">
        <f t="shared" si="8"/>
        <v>-1</v>
      </c>
      <c r="AO22" s="187">
        <f t="shared" si="1"/>
        <v>-3.0003000300030004E-5</v>
      </c>
      <c r="AP22" s="160"/>
    </row>
    <row r="23" spans="1:42" x14ac:dyDescent="0.2">
      <c r="A23" s="67">
        <v>227</v>
      </c>
      <c r="B23" s="68">
        <v>0.375</v>
      </c>
      <c r="C23" s="69">
        <v>2013</v>
      </c>
      <c r="D23" s="69">
        <v>6</v>
      </c>
      <c r="E23" s="69">
        <v>21</v>
      </c>
      <c r="F23" s="70">
        <v>162317</v>
      </c>
      <c r="G23" s="69">
        <v>0</v>
      </c>
      <c r="H23" s="70">
        <v>100740</v>
      </c>
      <c r="I23" s="69">
        <v>0</v>
      </c>
      <c r="J23" s="69">
        <v>70</v>
      </c>
      <c r="K23" s="69">
        <v>0</v>
      </c>
      <c r="L23" s="70">
        <v>298.57560000000001</v>
      </c>
      <c r="M23" s="70">
        <v>30.2</v>
      </c>
      <c r="N23" s="71">
        <v>0</v>
      </c>
      <c r="O23" s="72">
        <v>32941</v>
      </c>
      <c r="P23" s="58">
        <f t="shared" si="2"/>
        <v>32941</v>
      </c>
      <c r="Q23" s="38">
        <v>21</v>
      </c>
      <c r="R23" s="78">
        <f t="shared" si="3"/>
        <v>8521.868040269419</v>
      </c>
      <c r="S23" s="74">
        <f>'Mérida oeste'!F26*1000000</f>
        <v>35679.357111000005</v>
      </c>
      <c r="T23" s="75">
        <f t="shared" si="9"/>
        <v>957.6023116850746</v>
      </c>
      <c r="V23" s="79">
        <f t="shared" si="4"/>
        <v>32941</v>
      </c>
      <c r="W23" s="80">
        <f t="shared" si="10"/>
        <v>1163300.5444700001</v>
      </c>
      <c r="Y23" s="77">
        <f t="shared" si="11"/>
        <v>280.71885511451495</v>
      </c>
      <c r="Z23" s="74">
        <f t="shared" si="12"/>
        <v>1175.3137025934514</v>
      </c>
      <c r="AA23" s="75">
        <f t="shared" si="13"/>
        <v>1113.9792905689781</v>
      </c>
      <c r="AE23" s="159" t="str">
        <f t="shared" si="5"/>
        <v>162317</v>
      </c>
      <c r="AF23" s="180">
        <v>227</v>
      </c>
      <c r="AG23" s="181">
        <v>21</v>
      </c>
      <c r="AH23" s="182">
        <v>162324</v>
      </c>
      <c r="AI23" s="183">
        <f t="shared" si="0"/>
        <v>162317</v>
      </c>
      <c r="AJ23" s="184">
        <f t="shared" si="6"/>
        <v>-7</v>
      </c>
      <c r="AK23" s="160"/>
      <c r="AL23" s="176">
        <f t="shared" si="7"/>
        <v>32943</v>
      </c>
      <c r="AM23" s="185">
        <f t="shared" si="7"/>
        <v>32941</v>
      </c>
      <c r="AN23" s="186">
        <f t="shared" si="8"/>
        <v>-2</v>
      </c>
      <c r="AO23" s="187">
        <f t="shared" si="1"/>
        <v>-6.0714610971130203E-5</v>
      </c>
      <c r="AP23" s="160"/>
    </row>
    <row r="24" spans="1:42" x14ac:dyDescent="0.2">
      <c r="A24" s="67">
        <v>227</v>
      </c>
      <c r="B24" s="68">
        <v>0.375</v>
      </c>
      <c r="C24" s="69">
        <v>2013</v>
      </c>
      <c r="D24" s="69">
        <v>6</v>
      </c>
      <c r="E24" s="69">
        <v>22</v>
      </c>
      <c r="F24" s="70">
        <v>195258</v>
      </c>
      <c r="G24" s="69">
        <v>0</v>
      </c>
      <c r="H24" s="70">
        <v>102299</v>
      </c>
      <c r="I24" s="69">
        <v>0</v>
      </c>
      <c r="J24" s="69">
        <v>70</v>
      </c>
      <c r="K24" s="69">
        <v>0</v>
      </c>
      <c r="L24" s="70">
        <v>299.51819999999998</v>
      </c>
      <c r="M24" s="70">
        <v>30.1</v>
      </c>
      <c r="N24" s="71">
        <v>0</v>
      </c>
      <c r="O24" s="72">
        <v>33897</v>
      </c>
      <c r="P24" s="58">
        <f t="shared" si="2"/>
        <v>33897</v>
      </c>
      <c r="Q24" s="38">
        <v>22</v>
      </c>
      <c r="R24" s="78">
        <f t="shared" si="3"/>
        <v>8472.3986534346059</v>
      </c>
      <c r="S24" s="74">
        <f>'Mérida oeste'!F27*1000000</f>
        <v>35472.238682200004</v>
      </c>
      <c r="T24" s="75">
        <f t="shared" si="9"/>
        <v>952.04343668644663</v>
      </c>
      <c r="V24" s="79">
        <f t="shared" si="4"/>
        <v>33897</v>
      </c>
      <c r="W24" s="80">
        <f t="shared" si="10"/>
        <v>1197061.3689899999</v>
      </c>
      <c r="Y24" s="77">
        <f t="shared" si="11"/>
        <v>287.18889715547283</v>
      </c>
      <c r="Z24" s="74">
        <f t="shared" si="12"/>
        <v>1202.4024746105335</v>
      </c>
      <c r="AA24" s="75">
        <f t="shared" si="13"/>
        <v>1139.6544196578222</v>
      </c>
      <c r="AE24" s="159" t="str">
        <f t="shared" si="5"/>
        <v>195258</v>
      </c>
      <c r="AF24" s="180">
        <v>227</v>
      </c>
      <c r="AG24" s="181">
        <v>22</v>
      </c>
      <c r="AH24" s="182">
        <v>195267</v>
      </c>
      <c r="AI24" s="183">
        <f t="shared" si="0"/>
        <v>195258</v>
      </c>
      <c r="AJ24" s="184">
        <f t="shared" si="6"/>
        <v>-9</v>
      </c>
      <c r="AK24" s="160"/>
      <c r="AL24" s="176">
        <f t="shared" si="7"/>
        <v>33890</v>
      </c>
      <c r="AM24" s="185">
        <f t="shared" si="7"/>
        <v>33897</v>
      </c>
      <c r="AN24" s="186">
        <f t="shared" si="8"/>
        <v>7</v>
      </c>
      <c r="AO24" s="187">
        <f t="shared" si="1"/>
        <v>2.0650795055609641E-4</v>
      </c>
      <c r="AP24" s="160"/>
    </row>
    <row r="25" spans="1:42" x14ac:dyDescent="0.2">
      <c r="A25" s="67">
        <v>227</v>
      </c>
      <c r="B25" s="68">
        <v>0.375</v>
      </c>
      <c r="C25" s="69">
        <v>2013</v>
      </c>
      <c r="D25" s="69">
        <v>6</v>
      </c>
      <c r="E25" s="69">
        <v>23</v>
      </c>
      <c r="F25" s="70">
        <v>229155</v>
      </c>
      <c r="G25" s="69">
        <v>0</v>
      </c>
      <c r="H25" s="70">
        <v>103899</v>
      </c>
      <c r="I25" s="69">
        <v>0</v>
      </c>
      <c r="J25" s="69">
        <v>70</v>
      </c>
      <c r="K25" s="69">
        <v>0</v>
      </c>
      <c r="L25" s="70">
        <v>299.8827</v>
      </c>
      <c r="M25" s="70">
        <v>29.8</v>
      </c>
      <c r="N25" s="71">
        <v>0</v>
      </c>
      <c r="O25" s="72">
        <v>32899</v>
      </c>
      <c r="P25" s="58">
        <f t="shared" si="2"/>
        <v>32899</v>
      </c>
      <c r="Q25" s="38">
        <v>23</v>
      </c>
      <c r="R25" s="78">
        <f t="shared" si="3"/>
        <v>8643.1256639915919</v>
      </c>
      <c r="S25" s="74">
        <f>'Mérida oeste'!F28*1000000</f>
        <v>36187.038529999998</v>
      </c>
      <c r="T25" s="75">
        <f t="shared" si="9"/>
        <v>971.22803086273518</v>
      </c>
      <c r="V25" s="79">
        <f t="shared" si="4"/>
        <v>32899</v>
      </c>
      <c r="W25" s="80">
        <f t="shared" si="10"/>
        <v>1161817.3283299999</v>
      </c>
      <c r="Y25" s="77">
        <f t="shared" si="11"/>
        <v>284.35019121965939</v>
      </c>
      <c r="Z25" s="74">
        <f t="shared" si="12"/>
        <v>1190.51738059847</v>
      </c>
      <c r="AA25" s="75">
        <f t="shared" si="13"/>
        <v>1128.3895560161498</v>
      </c>
      <c r="AE25" s="159" t="str">
        <f t="shared" si="5"/>
        <v>229155</v>
      </c>
      <c r="AF25" s="180">
        <v>227</v>
      </c>
      <c r="AG25" s="181">
        <v>23</v>
      </c>
      <c r="AH25" s="182">
        <v>229157</v>
      </c>
      <c r="AI25" s="183">
        <f t="shared" si="0"/>
        <v>229155</v>
      </c>
      <c r="AJ25" s="184">
        <f t="shared" si="6"/>
        <v>-2</v>
      </c>
      <c r="AK25" s="160"/>
      <c r="AL25" s="176">
        <f t="shared" si="7"/>
        <v>32901</v>
      </c>
      <c r="AM25" s="185">
        <f t="shared" si="7"/>
        <v>32899</v>
      </c>
      <c r="AN25" s="186">
        <f t="shared" si="8"/>
        <v>-2</v>
      </c>
      <c r="AO25" s="187">
        <f t="shared" si="1"/>
        <v>-6.0792121341074195E-5</v>
      </c>
      <c r="AP25" s="160"/>
    </row>
    <row r="26" spans="1:42" x14ac:dyDescent="0.2">
      <c r="A26" s="67">
        <v>227</v>
      </c>
      <c r="B26" s="68">
        <v>0.375</v>
      </c>
      <c r="C26" s="69">
        <v>2013</v>
      </c>
      <c r="D26" s="69">
        <v>6</v>
      </c>
      <c r="E26" s="69">
        <v>24</v>
      </c>
      <c r="F26" s="70">
        <v>262054</v>
      </c>
      <c r="G26" s="69">
        <v>0</v>
      </c>
      <c r="H26" s="70">
        <v>105442</v>
      </c>
      <c r="I26" s="69">
        <v>0</v>
      </c>
      <c r="J26" s="69">
        <v>70</v>
      </c>
      <c r="K26" s="69">
        <v>0</v>
      </c>
      <c r="L26" s="70">
        <v>301.66489999999999</v>
      </c>
      <c r="M26" s="70">
        <v>30</v>
      </c>
      <c r="N26" s="71">
        <v>0</v>
      </c>
      <c r="O26" s="72">
        <v>33686</v>
      </c>
      <c r="P26" s="58">
        <f t="shared" si="2"/>
        <v>33686</v>
      </c>
      <c r="Q26" s="38">
        <v>24</v>
      </c>
      <c r="R26" s="78">
        <f t="shared" si="3"/>
        <v>8437.9518001098695</v>
      </c>
      <c r="S26" s="74">
        <f>'Mérida oeste'!F29*1000000</f>
        <v>35328.016596699999</v>
      </c>
      <c r="T26" s="75">
        <f t="shared" si="9"/>
        <v>948.17264377834601</v>
      </c>
      <c r="V26" s="79">
        <f t="shared" si="4"/>
        <v>33686</v>
      </c>
      <c r="W26" s="80">
        <f t="shared" si="10"/>
        <v>1189609.9736200001</v>
      </c>
      <c r="Y26" s="77">
        <f t="shared" si="11"/>
        <v>284.24084433850106</v>
      </c>
      <c r="Z26" s="74">
        <f t="shared" si="12"/>
        <v>1190.0595670764362</v>
      </c>
      <c r="AA26" s="75">
        <f t="shared" si="13"/>
        <v>1127.9556337523638</v>
      </c>
      <c r="AE26" s="159" t="str">
        <f t="shared" si="5"/>
        <v>262054</v>
      </c>
      <c r="AF26" s="180">
        <v>227</v>
      </c>
      <c r="AG26" s="181">
        <v>24</v>
      </c>
      <c r="AH26" s="182">
        <v>262058</v>
      </c>
      <c r="AI26" s="183">
        <f t="shared" si="0"/>
        <v>262054</v>
      </c>
      <c r="AJ26" s="184">
        <f t="shared" si="6"/>
        <v>-4</v>
      </c>
      <c r="AK26" s="160"/>
      <c r="AL26" s="176">
        <f t="shared" si="7"/>
        <v>33688</v>
      </c>
      <c r="AM26" s="185">
        <f t="shared" si="7"/>
        <v>33686</v>
      </c>
      <c r="AN26" s="186">
        <f t="shared" si="8"/>
        <v>-2</v>
      </c>
      <c r="AO26" s="187">
        <f t="shared" si="1"/>
        <v>-5.937184587068812E-5</v>
      </c>
      <c r="AP26" s="160"/>
    </row>
    <row r="27" spans="1:42" x14ac:dyDescent="0.2">
      <c r="A27" s="67">
        <v>227</v>
      </c>
      <c r="B27" s="68">
        <v>0.375</v>
      </c>
      <c r="C27" s="69">
        <v>2013</v>
      </c>
      <c r="D27" s="69">
        <v>6</v>
      </c>
      <c r="E27" s="69">
        <v>25</v>
      </c>
      <c r="F27" s="70">
        <v>295740</v>
      </c>
      <c r="G27" s="69">
        <v>0</v>
      </c>
      <c r="H27" s="70">
        <v>107039</v>
      </c>
      <c r="I27" s="69">
        <v>0</v>
      </c>
      <c r="J27" s="69">
        <v>70</v>
      </c>
      <c r="K27" s="69">
        <v>0</v>
      </c>
      <c r="L27" s="70">
        <v>299.23860000000002</v>
      </c>
      <c r="M27" s="70">
        <v>30.4</v>
      </c>
      <c r="N27" s="71">
        <v>0</v>
      </c>
      <c r="O27" s="72">
        <v>34039</v>
      </c>
      <c r="P27" s="58">
        <f t="shared" si="2"/>
        <v>34039</v>
      </c>
      <c r="Q27" s="38">
        <v>25</v>
      </c>
      <c r="R27" s="78">
        <f t="shared" si="3"/>
        <v>8605.716500167191</v>
      </c>
      <c r="S27" s="74">
        <f>'Mérida oeste'!F30*1000000</f>
        <v>36030.413842899994</v>
      </c>
      <c r="T27" s="75">
        <f t="shared" si="9"/>
        <v>967.02436312378723</v>
      </c>
      <c r="V27" s="79">
        <f t="shared" si="4"/>
        <v>34039</v>
      </c>
      <c r="W27" s="80">
        <f t="shared" si="10"/>
        <v>1202076.05213</v>
      </c>
      <c r="Y27" s="77">
        <f t="shared" si="11"/>
        <v>292.92998394919101</v>
      </c>
      <c r="Z27" s="74">
        <f t="shared" si="12"/>
        <v>1226.4392567984728</v>
      </c>
      <c r="AA27" s="75">
        <f t="shared" si="13"/>
        <v>1162.4368287373698</v>
      </c>
      <c r="AE27" s="159" t="str">
        <f t="shared" si="5"/>
        <v>295740</v>
      </c>
      <c r="AF27" s="180">
        <v>227</v>
      </c>
      <c r="AG27" s="181">
        <v>25</v>
      </c>
      <c r="AH27" s="182">
        <v>295746</v>
      </c>
      <c r="AI27" s="183">
        <f t="shared" si="0"/>
        <v>295740</v>
      </c>
      <c r="AJ27" s="184">
        <f t="shared" si="6"/>
        <v>-6</v>
      </c>
      <c r="AK27" s="160"/>
      <c r="AL27" s="176">
        <f t="shared" si="7"/>
        <v>34041</v>
      </c>
      <c r="AM27" s="185">
        <f t="shared" si="7"/>
        <v>34039</v>
      </c>
      <c r="AN27" s="186">
        <f t="shared" si="8"/>
        <v>-2</v>
      </c>
      <c r="AO27" s="187">
        <f t="shared" si="1"/>
        <v>-5.8756132671347573E-5</v>
      </c>
      <c r="AP27" s="160"/>
    </row>
    <row r="28" spans="1:42" x14ac:dyDescent="0.2">
      <c r="A28" s="67">
        <v>227</v>
      </c>
      <c r="B28" s="68">
        <v>0.375</v>
      </c>
      <c r="C28" s="69">
        <v>2013</v>
      </c>
      <c r="D28" s="69">
        <v>6</v>
      </c>
      <c r="E28" s="69">
        <v>26</v>
      </c>
      <c r="F28" s="70">
        <v>329779</v>
      </c>
      <c r="G28" s="69">
        <v>0</v>
      </c>
      <c r="H28" s="70">
        <v>108669</v>
      </c>
      <c r="I28" s="69">
        <v>0</v>
      </c>
      <c r="J28" s="69">
        <v>70</v>
      </c>
      <c r="K28" s="69">
        <v>0</v>
      </c>
      <c r="L28" s="70">
        <v>297.10430000000002</v>
      </c>
      <c r="M28" s="70">
        <v>30.7</v>
      </c>
      <c r="N28" s="71">
        <v>0</v>
      </c>
      <c r="O28" s="72">
        <v>24130</v>
      </c>
      <c r="P28" s="58">
        <f t="shared" si="2"/>
        <v>24130</v>
      </c>
      <c r="Q28" s="38">
        <v>26</v>
      </c>
      <c r="R28" s="78">
        <f t="shared" si="3"/>
        <v>8683.9207430973547</v>
      </c>
      <c r="S28" s="74">
        <f>'Mérida oeste'!F31*1000000</f>
        <v>36357.839367200002</v>
      </c>
      <c r="T28" s="75">
        <f t="shared" si="9"/>
        <v>975.81217390184975</v>
      </c>
      <c r="V28" s="79">
        <f t="shared" si="4"/>
        <v>24130</v>
      </c>
      <c r="W28" s="80">
        <f t="shared" si="10"/>
        <v>852142.98710000003</v>
      </c>
      <c r="Y28" s="77">
        <f t="shared" si="11"/>
        <v>209.54300753093915</v>
      </c>
      <c r="Z28" s="74">
        <f t="shared" si="12"/>
        <v>877.31466393053608</v>
      </c>
      <c r="AA28" s="75">
        <f t="shared" si="13"/>
        <v>831.53150071726691</v>
      </c>
      <c r="AE28" s="159" t="str">
        <f t="shared" si="5"/>
        <v>329779</v>
      </c>
      <c r="AF28" s="180">
        <v>227</v>
      </c>
      <c r="AG28" s="181">
        <v>26</v>
      </c>
      <c r="AH28" s="182">
        <v>329787</v>
      </c>
      <c r="AI28" s="183">
        <f t="shared" si="0"/>
        <v>329779</v>
      </c>
      <c r="AJ28" s="184">
        <f t="shared" si="6"/>
        <v>-8</v>
      </c>
      <c r="AK28" s="160"/>
      <c r="AL28" s="176">
        <f t="shared" si="7"/>
        <v>24129</v>
      </c>
      <c r="AM28" s="185">
        <f t="shared" si="7"/>
        <v>24130</v>
      </c>
      <c r="AN28" s="186">
        <f t="shared" si="8"/>
        <v>1</v>
      </c>
      <c r="AO28" s="187">
        <f t="shared" si="1"/>
        <v>4.1442188147534188E-5</v>
      </c>
      <c r="AP28" s="160"/>
    </row>
    <row r="29" spans="1:42" x14ac:dyDescent="0.2">
      <c r="A29" s="67">
        <v>227</v>
      </c>
      <c r="B29" s="68">
        <v>0.375</v>
      </c>
      <c r="C29" s="69">
        <v>2013</v>
      </c>
      <c r="D29" s="69">
        <v>6</v>
      </c>
      <c r="E29" s="69">
        <v>27</v>
      </c>
      <c r="F29" s="70">
        <v>353909</v>
      </c>
      <c r="G29" s="69">
        <v>0</v>
      </c>
      <c r="H29" s="70">
        <v>109807</v>
      </c>
      <c r="I29" s="69">
        <v>0</v>
      </c>
      <c r="J29" s="69">
        <v>70</v>
      </c>
      <c r="K29" s="69">
        <v>0</v>
      </c>
      <c r="L29" s="70">
        <v>303.63159999999999</v>
      </c>
      <c r="M29" s="70">
        <v>30.5</v>
      </c>
      <c r="N29" s="71">
        <v>0</v>
      </c>
      <c r="O29" s="72">
        <v>16915</v>
      </c>
      <c r="P29" s="58">
        <f t="shared" si="2"/>
        <v>16915</v>
      </c>
      <c r="Q29" s="38">
        <v>27</v>
      </c>
      <c r="R29" s="78">
        <f t="shared" si="3"/>
        <v>8655.7032935893767</v>
      </c>
      <c r="S29" s="74">
        <f>'Mérida oeste'!F32*1000000</f>
        <v>36239.698549599998</v>
      </c>
      <c r="T29" s="75">
        <f t="shared" si="9"/>
        <v>972.64137910063823</v>
      </c>
      <c r="V29" s="79">
        <f t="shared" si="4"/>
        <v>16915</v>
      </c>
      <c r="W29" s="80">
        <f t="shared" si="10"/>
        <v>597347.64304999996</v>
      </c>
      <c r="Y29" s="77">
        <f t="shared" si="11"/>
        <v>146.41122121106432</v>
      </c>
      <c r="Z29" s="74">
        <f t="shared" si="12"/>
        <v>612.994500966484</v>
      </c>
      <c r="AA29" s="75">
        <f t="shared" si="13"/>
        <v>581.00503533866777</v>
      </c>
      <c r="AE29" s="159" t="str">
        <f t="shared" si="5"/>
        <v>353909</v>
      </c>
      <c r="AF29" s="180">
        <v>227</v>
      </c>
      <c r="AG29" s="181">
        <v>27</v>
      </c>
      <c r="AH29" s="182">
        <v>353916</v>
      </c>
      <c r="AI29" s="183">
        <f t="shared" si="0"/>
        <v>353909</v>
      </c>
      <c r="AJ29" s="184">
        <f t="shared" si="6"/>
        <v>-7</v>
      </c>
      <c r="AK29" s="160"/>
      <c r="AL29" s="176">
        <f t="shared" si="7"/>
        <v>16915</v>
      </c>
      <c r="AM29" s="185">
        <f t="shared" si="7"/>
        <v>16915</v>
      </c>
      <c r="AN29" s="186">
        <f t="shared" si="8"/>
        <v>0</v>
      </c>
      <c r="AO29" s="187">
        <f t="shared" si="1"/>
        <v>0</v>
      </c>
      <c r="AP29" s="160"/>
    </row>
    <row r="30" spans="1:42" x14ac:dyDescent="0.2">
      <c r="A30" s="67">
        <v>227</v>
      </c>
      <c r="B30" s="68">
        <v>0.375</v>
      </c>
      <c r="C30" s="69">
        <v>2013</v>
      </c>
      <c r="D30" s="69">
        <v>6</v>
      </c>
      <c r="E30" s="69">
        <v>28</v>
      </c>
      <c r="F30" s="70">
        <v>370824</v>
      </c>
      <c r="G30" s="69">
        <v>0</v>
      </c>
      <c r="H30" s="70">
        <v>110585</v>
      </c>
      <c r="I30" s="69">
        <v>0</v>
      </c>
      <c r="J30" s="69">
        <v>70</v>
      </c>
      <c r="K30" s="69">
        <v>0</v>
      </c>
      <c r="L30" s="70">
        <v>307.25290000000001</v>
      </c>
      <c r="M30" s="70">
        <v>29.9</v>
      </c>
      <c r="N30" s="71">
        <v>0</v>
      </c>
      <c r="O30" s="72">
        <v>16832</v>
      </c>
      <c r="P30" s="58">
        <f t="shared" si="2"/>
        <v>16832</v>
      </c>
      <c r="Q30" s="38">
        <v>28</v>
      </c>
      <c r="R30" s="78">
        <f t="shared" si="3"/>
        <v>8434.7910738272676</v>
      </c>
      <c r="S30" s="74">
        <f>'Mérida oeste'!F33*1000000</f>
        <v>35314.783267900006</v>
      </c>
      <c r="T30" s="75">
        <f t="shared" si="9"/>
        <v>947.81747296597007</v>
      </c>
      <c r="V30" s="79">
        <f t="shared" si="4"/>
        <v>16832</v>
      </c>
      <c r="W30" s="80">
        <f t="shared" si="10"/>
        <v>594416.52544</v>
      </c>
      <c r="Y30" s="77">
        <f t="shared" si="11"/>
        <v>141.97440335466058</v>
      </c>
      <c r="Z30" s="74">
        <f t="shared" si="12"/>
        <v>594.41843196529294</v>
      </c>
      <c r="AA30" s="75">
        <f t="shared" si="13"/>
        <v>563.39836903175308</v>
      </c>
      <c r="AE30" s="159" t="str">
        <f t="shared" si="5"/>
        <v>370824</v>
      </c>
      <c r="AF30" s="180">
        <v>227</v>
      </c>
      <c r="AG30" s="181">
        <v>28</v>
      </c>
      <c r="AH30" s="182">
        <v>370831</v>
      </c>
      <c r="AI30" s="183">
        <f t="shared" si="0"/>
        <v>370824</v>
      </c>
      <c r="AJ30" s="184">
        <f t="shared" si="6"/>
        <v>-7</v>
      </c>
      <c r="AK30" s="160"/>
      <c r="AL30" s="176">
        <f t="shared" si="7"/>
        <v>16832</v>
      </c>
      <c r="AM30" s="185">
        <f t="shared" si="7"/>
        <v>16832</v>
      </c>
      <c r="AN30" s="186">
        <f t="shared" si="8"/>
        <v>0</v>
      </c>
      <c r="AO30" s="187">
        <f t="shared" si="1"/>
        <v>0</v>
      </c>
      <c r="AP30" s="160"/>
    </row>
    <row r="31" spans="1:42" x14ac:dyDescent="0.2">
      <c r="A31" s="67">
        <v>227</v>
      </c>
      <c r="B31" s="68">
        <v>0.375</v>
      </c>
      <c r="C31" s="69">
        <v>2013</v>
      </c>
      <c r="D31" s="69">
        <v>6</v>
      </c>
      <c r="E31" s="69">
        <v>29</v>
      </c>
      <c r="F31" s="70">
        <v>387656</v>
      </c>
      <c r="G31" s="69">
        <v>0</v>
      </c>
      <c r="H31" s="70">
        <v>111357</v>
      </c>
      <c r="I31" s="69">
        <v>0</v>
      </c>
      <c r="J31" s="69">
        <v>70</v>
      </c>
      <c r="K31" s="69">
        <v>0</v>
      </c>
      <c r="L31" s="70">
        <v>307.86989999999997</v>
      </c>
      <c r="M31" s="70">
        <v>29.5</v>
      </c>
      <c r="N31" s="71">
        <v>0</v>
      </c>
      <c r="O31" s="72">
        <v>2838</v>
      </c>
      <c r="P31" s="58">
        <f t="shared" si="2"/>
        <v>2838</v>
      </c>
      <c r="Q31" s="38">
        <v>29</v>
      </c>
      <c r="R31" s="78">
        <f t="shared" si="3"/>
        <v>8208.0117377472052</v>
      </c>
      <c r="S31" s="74">
        <f>'Mérida oeste'!F34*1000000</f>
        <v>34365.303543599999</v>
      </c>
      <c r="T31" s="75">
        <f t="shared" si="9"/>
        <v>922.33427897065337</v>
      </c>
      <c r="V31" s="79">
        <f t="shared" si="4"/>
        <v>2838</v>
      </c>
      <c r="W31" s="80">
        <f t="shared" si="10"/>
        <v>100223.03346000001</v>
      </c>
      <c r="Y31" s="77">
        <f t="shared" si="11"/>
        <v>23.294337311726569</v>
      </c>
      <c r="Z31" s="74">
        <f t="shared" si="12"/>
        <v>97.528731456736807</v>
      </c>
      <c r="AA31" s="75">
        <f t="shared" si="13"/>
        <v>92.43913930258077</v>
      </c>
      <c r="AE31" s="159" t="str">
        <f t="shared" si="5"/>
        <v>387656</v>
      </c>
      <c r="AF31" s="180">
        <v>227</v>
      </c>
      <c r="AG31" s="181">
        <v>29</v>
      </c>
      <c r="AH31" s="182">
        <v>387663</v>
      </c>
      <c r="AI31" s="183">
        <f t="shared" si="0"/>
        <v>387656</v>
      </c>
      <c r="AJ31" s="184">
        <f t="shared" si="6"/>
        <v>-7</v>
      </c>
      <c r="AK31" s="160"/>
      <c r="AL31" s="176">
        <f t="shared" si="7"/>
        <v>2831</v>
      </c>
      <c r="AM31" s="185">
        <f t="shared" si="7"/>
        <v>2838</v>
      </c>
      <c r="AN31" s="186">
        <f t="shared" si="8"/>
        <v>7</v>
      </c>
      <c r="AO31" s="187">
        <f t="shared" si="1"/>
        <v>2.4665257223396757E-3</v>
      </c>
      <c r="AP31" s="160"/>
    </row>
    <row r="32" spans="1:42" x14ac:dyDescent="0.2">
      <c r="A32" s="67">
        <v>227</v>
      </c>
      <c r="B32" s="68">
        <v>0.375</v>
      </c>
      <c r="C32" s="69">
        <v>2013</v>
      </c>
      <c r="D32" s="69">
        <v>6</v>
      </c>
      <c r="E32" s="69">
        <v>30</v>
      </c>
      <c r="F32" s="70">
        <v>390494</v>
      </c>
      <c r="G32" s="69">
        <v>0</v>
      </c>
      <c r="H32" s="70">
        <v>111488</v>
      </c>
      <c r="I32" s="69">
        <v>0</v>
      </c>
      <c r="J32" s="69">
        <v>70</v>
      </c>
      <c r="K32" s="69">
        <v>0</v>
      </c>
      <c r="L32" s="70">
        <v>312.76499999999999</v>
      </c>
      <c r="M32" s="70">
        <v>30.2</v>
      </c>
      <c r="N32" s="71">
        <v>0</v>
      </c>
      <c r="O32" s="72">
        <v>7719</v>
      </c>
      <c r="P32" s="58">
        <f t="shared" si="2"/>
        <v>7719</v>
      </c>
      <c r="Q32" s="38">
        <v>30</v>
      </c>
      <c r="R32" s="78">
        <f t="shared" si="3"/>
        <v>8372.4147922518405</v>
      </c>
      <c r="S32" s="74">
        <f>'Mérida oeste'!F35*1000000</f>
        <v>35053.626252200003</v>
      </c>
      <c r="T32" s="75">
        <f t="shared" si="9"/>
        <v>940.80825020533928</v>
      </c>
      <c r="V32" s="79">
        <f t="shared" si="4"/>
        <v>7719</v>
      </c>
      <c r="W32" s="80">
        <f t="shared" si="10"/>
        <v>272593.93773000001</v>
      </c>
      <c r="Y32" s="77">
        <f t="shared" si="11"/>
        <v>64.626669781391954</v>
      </c>
      <c r="Z32" s="74">
        <f t="shared" si="12"/>
        <v>270.57894104073182</v>
      </c>
      <c r="AA32" s="75">
        <f t="shared" si="13"/>
        <v>256.45862557234449</v>
      </c>
      <c r="AE32" s="159" t="str">
        <f t="shared" si="5"/>
        <v>390494</v>
      </c>
      <c r="AF32" s="180">
        <v>227</v>
      </c>
      <c r="AG32" s="181">
        <v>30</v>
      </c>
      <c r="AH32" s="182">
        <v>390494</v>
      </c>
      <c r="AI32" s="183">
        <f t="shared" si="0"/>
        <v>390494</v>
      </c>
      <c r="AJ32" s="184">
        <f t="shared" si="6"/>
        <v>0</v>
      </c>
      <c r="AK32" s="160"/>
      <c r="AL32" s="176">
        <f t="shared" si="7"/>
        <v>7730</v>
      </c>
      <c r="AM32" s="185">
        <f t="shared" si="7"/>
        <v>7719</v>
      </c>
      <c r="AN32" s="186">
        <f t="shared" si="8"/>
        <v>-11</v>
      </c>
      <c r="AO32" s="187">
        <f t="shared" si="1"/>
        <v>-1.4250550589454593E-3</v>
      </c>
      <c r="AP32" s="160"/>
    </row>
    <row r="33" spans="1:42" ht="13.5" thickBot="1" x14ac:dyDescent="0.25">
      <c r="A33" s="67">
        <v>227</v>
      </c>
      <c r="B33" s="68">
        <v>0.375</v>
      </c>
      <c r="C33" s="69">
        <v>2013</v>
      </c>
      <c r="D33" s="69">
        <v>7</v>
      </c>
      <c r="E33" s="69">
        <v>1</v>
      </c>
      <c r="F33" s="70">
        <v>398213</v>
      </c>
      <c r="G33" s="69">
        <v>0</v>
      </c>
      <c r="H33" s="70">
        <v>111835</v>
      </c>
      <c r="I33" s="69">
        <v>0</v>
      </c>
      <c r="J33" s="69">
        <v>70</v>
      </c>
      <c r="K33" s="69">
        <v>0</v>
      </c>
      <c r="L33" s="70">
        <v>311947</v>
      </c>
      <c r="M33" s="70">
        <v>29.8</v>
      </c>
      <c r="N33" s="71">
        <v>0</v>
      </c>
      <c r="O33" s="72">
        <v>26280</v>
      </c>
      <c r="P33" s="58">
        <f t="shared" si="2"/>
        <v>-398213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26280</v>
      </c>
      <c r="W33" s="85">
        <f t="shared" si="10"/>
        <v>928069.52760000003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398213</v>
      </c>
      <c r="AF33" s="180">
        <v>227</v>
      </c>
      <c r="AG33" s="181">
        <v>1</v>
      </c>
      <c r="AH33" s="182">
        <v>398224</v>
      </c>
      <c r="AI33" s="183">
        <f t="shared" si="0"/>
        <v>398213</v>
      </c>
      <c r="AJ33" s="184">
        <f t="shared" si="6"/>
        <v>-11</v>
      </c>
      <c r="AK33" s="160"/>
      <c r="AL33" s="176">
        <f t="shared" si="7"/>
        <v>-398224</v>
      </c>
      <c r="AM33" s="188">
        <f t="shared" si="7"/>
        <v>-398213</v>
      </c>
      <c r="AN33" s="186">
        <f t="shared" si="8"/>
        <v>11</v>
      </c>
      <c r="AO33" s="187">
        <f t="shared" si="1"/>
        <v>-2.7623407573333871E-5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311947</v>
      </c>
      <c r="M36" s="102">
        <f>MAX(M3:M34)</f>
        <v>31.4</v>
      </c>
      <c r="N36" s="100" t="s">
        <v>10</v>
      </c>
      <c r="O36" s="102">
        <f>SUM(O3:O33)</f>
        <v>819465</v>
      </c>
      <c r="Q36" s="100" t="s">
        <v>49</v>
      </c>
      <c r="R36" s="103">
        <f>AVERAGE(R3:R33)</f>
        <v>8233.3671322628416</v>
      </c>
      <c r="S36" s="103">
        <f>AVERAGE(S3:S33)</f>
        <v>34471.461509358065</v>
      </c>
      <c r="T36" s="104">
        <f>AVERAGE(T3:T33)</f>
        <v>925.18346465237551</v>
      </c>
      <c r="V36" s="105">
        <f>SUM(V3:V33)</f>
        <v>819465</v>
      </c>
      <c r="W36" s="106">
        <f>SUM(W3:W33)</f>
        <v>28939136.051550001</v>
      </c>
      <c r="Y36" s="107">
        <f>SUM(Y3:Y33)</f>
        <v>6763.9313907769247</v>
      </c>
      <c r="Z36" s="108">
        <f>SUM(Z3:Z33)</f>
        <v>28319.227946904834</v>
      </c>
      <c r="AA36" s="109">
        <f>SUM(AA3:AA33)</f>
        <v>26841.372978246087</v>
      </c>
      <c r="AE36" s="159"/>
      <c r="AF36" s="197" t="s">
        <v>84</v>
      </c>
      <c r="AG36" s="198">
        <f>COUNT(AG3:AG34)</f>
        <v>26</v>
      </c>
      <c r="AH36" s="160"/>
      <c r="AI36" s="160"/>
      <c r="AJ36" s="199">
        <f>SUM(AJ3:AJ33)</f>
        <v>3358013</v>
      </c>
      <c r="AK36" s="200" t="s">
        <v>54</v>
      </c>
      <c r="AL36" s="201"/>
      <c r="AM36" s="201"/>
      <c r="AN36" s="199">
        <f>SUM(AN3:AN33)</f>
        <v>4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10355.817896774193</v>
      </c>
      <c r="M37" s="110">
        <f>AVERAGE(M3:M34)</f>
        <v>29.848387096774196</v>
      </c>
      <c r="N37" s="100" t="s">
        <v>50</v>
      </c>
      <c r="O37" s="111">
        <f>O36*35.31467</f>
        <v>28939136.051550001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5</v>
      </c>
      <c r="AH37" s="160"/>
      <c r="AI37" s="160"/>
      <c r="AJ37" s="160"/>
      <c r="AK37" s="160"/>
      <c r="AL37" s="160"/>
      <c r="AM37" s="160"/>
      <c r="AN37" s="204">
        <f>IFERROR(AN36/SUM(AM3:AM33),"")</f>
        <v>-6.6112642720667476E-6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296.8109</v>
      </c>
      <c r="M38" s="111">
        <f>MIN(M3:M34)</f>
        <v>27.2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K44" s="118" t="s">
        <v>62</v>
      </c>
      <c r="L44" s="119">
        <f>L37*(1+$L$43)</f>
        <v>11391.399686451614</v>
      </c>
      <c r="M44" s="119">
        <f>M37*(1+$L$43)</f>
        <v>32.833225806451615</v>
      </c>
    </row>
    <row r="45" spans="1:42" x14ac:dyDescent="0.2">
      <c r="K45" s="118" t="s">
        <v>63</v>
      </c>
      <c r="L45" s="119">
        <f>L37*(1-$L$43)</f>
        <v>9320.2361070967745</v>
      </c>
      <c r="M45" s="119">
        <f>M37*(1-$L$43)</f>
        <v>26.863548387096778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6" type="noConversion"/>
  <conditionalFormatting sqref="L3:L34">
    <cfRule type="cellIs" dxfId="151" priority="47" stopIfTrue="1" operator="lessThan">
      <formula>$L$45</formula>
    </cfRule>
    <cfRule type="cellIs" dxfId="150" priority="48" stopIfTrue="1" operator="greaterThan">
      <formula>$L$44</formula>
    </cfRule>
  </conditionalFormatting>
  <conditionalFormatting sqref="M3:M34">
    <cfRule type="cellIs" dxfId="149" priority="45" stopIfTrue="1" operator="lessThan">
      <formula>$M$45</formula>
    </cfRule>
    <cfRule type="cellIs" dxfId="148" priority="46" stopIfTrue="1" operator="greaterThan">
      <formula>$M$44</formula>
    </cfRule>
  </conditionalFormatting>
  <conditionalFormatting sqref="O3:O34">
    <cfRule type="cellIs" dxfId="147" priority="44" stopIfTrue="1" operator="lessThan">
      <formula>0</formula>
    </cfRule>
  </conditionalFormatting>
  <conditionalFormatting sqref="O3:O33">
    <cfRule type="cellIs" dxfId="146" priority="43" stopIfTrue="1" operator="lessThan">
      <formula>0</formula>
    </cfRule>
  </conditionalFormatting>
  <conditionalFormatting sqref="O3">
    <cfRule type="cellIs" dxfId="145" priority="42" stopIfTrue="1" operator="notEqual">
      <formula>$P$3</formula>
    </cfRule>
  </conditionalFormatting>
  <conditionalFormatting sqref="O4">
    <cfRule type="cellIs" dxfId="144" priority="41" stopIfTrue="1" operator="notEqual">
      <formula>P$4</formula>
    </cfRule>
  </conditionalFormatting>
  <conditionalFormatting sqref="O5">
    <cfRule type="cellIs" dxfId="143" priority="40" stopIfTrue="1" operator="notEqual">
      <formula>$P$5</formula>
    </cfRule>
  </conditionalFormatting>
  <conditionalFormatting sqref="O6">
    <cfRule type="cellIs" dxfId="142" priority="39" stopIfTrue="1" operator="notEqual">
      <formula>$P$6</formula>
    </cfRule>
  </conditionalFormatting>
  <conditionalFormatting sqref="O7">
    <cfRule type="cellIs" dxfId="141" priority="38" stopIfTrue="1" operator="notEqual">
      <formula>$P$7</formula>
    </cfRule>
  </conditionalFormatting>
  <conditionalFormatting sqref="O8">
    <cfRule type="cellIs" dxfId="140" priority="37" stopIfTrue="1" operator="notEqual">
      <formula>$P$8</formula>
    </cfRule>
  </conditionalFormatting>
  <conditionalFormatting sqref="O9">
    <cfRule type="cellIs" dxfId="139" priority="36" stopIfTrue="1" operator="notEqual">
      <formula>$P$9</formula>
    </cfRule>
  </conditionalFormatting>
  <conditionalFormatting sqref="O10">
    <cfRule type="cellIs" dxfId="138" priority="34" stopIfTrue="1" operator="notEqual">
      <formula>$P$10</formula>
    </cfRule>
    <cfRule type="cellIs" dxfId="137" priority="35" stopIfTrue="1" operator="greaterThan">
      <formula>$P$10</formula>
    </cfRule>
  </conditionalFormatting>
  <conditionalFormatting sqref="O11">
    <cfRule type="cellIs" dxfId="136" priority="32" stopIfTrue="1" operator="notEqual">
      <formula>$P$11</formula>
    </cfRule>
    <cfRule type="cellIs" dxfId="135" priority="33" stopIfTrue="1" operator="greaterThan">
      <formula>$P$11</formula>
    </cfRule>
  </conditionalFormatting>
  <conditionalFormatting sqref="O12">
    <cfRule type="cellIs" dxfId="134" priority="31" stopIfTrue="1" operator="notEqual">
      <formula>$P$12</formula>
    </cfRule>
  </conditionalFormatting>
  <conditionalFormatting sqref="O14">
    <cfRule type="cellIs" dxfId="133" priority="30" stopIfTrue="1" operator="notEqual">
      <formula>$P$14</formula>
    </cfRule>
  </conditionalFormatting>
  <conditionalFormatting sqref="O15">
    <cfRule type="cellIs" dxfId="132" priority="29" stopIfTrue="1" operator="notEqual">
      <formula>$P$15</formula>
    </cfRule>
  </conditionalFormatting>
  <conditionalFormatting sqref="O16">
    <cfRule type="cellIs" dxfId="131" priority="28" stopIfTrue="1" operator="notEqual">
      <formula>$P$16</formula>
    </cfRule>
  </conditionalFormatting>
  <conditionalFormatting sqref="O17">
    <cfRule type="cellIs" dxfId="130" priority="27" stopIfTrue="1" operator="notEqual">
      <formula>$P$17</formula>
    </cfRule>
  </conditionalFormatting>
  <conditionalFormatting sqref="O18">
    <cfRule type="cellIs" dxfId="129" priority="26" stopIfTrue="1" operator="notEqual">
      <formula>$P$18</formula>
    </cfRule>
  </conditionalFormatting>
  <conditionalFormatting sqref="O19">
    <cfRule type="cellIs" dxfId="128" priority="24" stopIfTrue="1" operator="notEqual">
      <formula>$P$19</formula>
    </cfRule>
    <cfRule type="cellIs" dxfId="127" priority="25" stopIfTrue="1" operator="greaterThan">
      <formula>$P$19</formula>
    </cfRule>
  </conditionalFormatting>
  <conditionalFormatting sqref="O20">
    <cfRule type="cellIs" dxfId="126" priority="22" stopIfTrue="1" operator="notEqual">
      <formula>$P$20</formula>
    </cfRule>
    <cfRule type="cellIs" dxfId="125" priority="23" stopIfTrue="1" operator="greaterThan">
      <formula>$P$20</formula>
    </cfRule>
  </conditionalFormatting>
  <conditionalFormatting sqref="O21">
    <cfRule type="cellIs" dxfId="124" priority="21" stopIfTrue="1" operator="notEqual">
      <formula>$P$21</formula>
    </cfRule>
  </conditionalFormatting>
  <conditionalFormatting sqref="O22">
    <cfRule type="cellIs" dxfId="123" priority="20" stopIfTrue="1" operator="notEqual">
      <formula>$P$22</formula>
    </cfRule>
  </conditionalFormatting>
  <conditionalFormatting sqref="O23">
    <cfRule type="cellIs" dxfId="122" priority="19" stopIfTrue="1" operator="notEqual">
      <formula>$P$23</formula>
    </cfRule>
  </conditionalFormatting>
  <conditionalFormatting sqref="O24">
    <cfRule type="cellIs" dxfId="121" priority="17" stopIfTrue="1" operator="notEqual">
      <formula>$P$24</formula>
    </cfRule>
    <cfRule type="cellIs" dxfId="120" priority="18" stopIfTrue="1" operator="greaterThan">
      <formula>$P$24</formula>
    </cfRule>
  </conditionalFormatting>
  <conditionalFormatting sqref="O25">
    <cfRule type="cellIs" dxfId="119" priority="15" stopIfTrue="1" operator="notEqual">
      <formula>$P$25</formula>
    </cfRule>
    <cfRule type="cellIs" dxfId="118" priority="16" stopIfTrue="1" operator="greaterThan">
      <formula>$P$25</formula>
    </cfRule>
  </conditionalFormatting>
  <conditionalFormatting sqref="O26">
    <cfRule type="cellIs" dxfId="117" priority="14" stopIfTrue="1" operator="notEqual">
      <formula>$P$26</formula>
    </cfRule>
  </conditionalFormatting>
  <conditionalFormatting sqref="O27">
    <cfRule type="cellIs" dxfId="116" priority="13" stopIfTrue="1" operator="notEqual">
      <formula>$P$27</formula>
    </cfRule>
  </conditionalFormatting>
  <conditionalFormatting sqref="O28">
    <cfRule type="cellIs" dxfId="115" priority="12" stopIfTrue="1" operator="notEqual">
      <formula>$P$28</formula>
    </cfRule>
  </conditionalFormatting>
  <conditionalFormatting sqref="O29">
    <cfRule type="cellIs" dxfId="114" priority="11" stopIfTrue="1" operator="notEqual">
      <formula>$P$29</formula>
    </cfRule>
  </conditionalFormatting>
  <conditionalFormatting sqref="O30">
    <cfRule type="cellIs" dxfId="113" priority="10" stopIfTrue="1" operator="notEqual">
      <formula>$P$30</formula>
    </cfRule>
  </conditionalFormatting>
  <conditionalFormatting sqref="O31">
    <cfRule type="cellIs" dxfId="112" priority="8" stopIfTrue="1" operator="notEqual">
      <formula>$P$31</formula>
    </cfRule>
    <cfRule type="cellIs" dxfId="111" priority="9" stopIfTrue="1" operator="greaterThan">
      <formula>$P$31</formula>
    </cfRule>
  </conditionalFormatting>
  <conditionalFormatting sqref="O32">
    <cfRule type="cellIs" dxfId="110" priority="6" stopIfTrue="1" operator="notEqual">
      <formula>$P$32</formula>
    </cfRule>
    <cfRule type="cellIs" dxfId="109" priority="7" stopIfTrue="1" operator="greaterThan">
      <formula>$P$32</formula>
    </cfRule>
  </conditionalFormatting>
  <conditionalFormatting sqref="O33">
    <cfRule type="cellIs" dxfId="108" priority="5" stopIfTrue="1" operator="notEqual">
      <formula>$P$33</formula>
    </cfRule>
  </conditionalFormatting>
  <conditionalFormatting sqref="O13">
    <cfRule type="cellIs" dxfId="107" priority="4" stopIfTrue="1" operator="notEqual">
      <formula>$P$13</formula>
    </cfRule>
  </conditionalFormatting>
  <conditionalFormatting sqref="AG3:AG34">
    <cfRule type="cellIs" dxfId="106" priority="3" stopIfTrue="1" operator="notEqual">
      <formula>E3</formula>
    </cfRule>
  </conditionalFormatting>
  <conditionalFormatting sqref="AH3:AH34">
    <cfRule type="cellIs" dxfId="105" priority="2" stopIfTrue="1" operator="notBetween">
      <formula>AI3+$AG$40</formula>
      <formula>AI3-$AG$40</formula>
    </cfRule>
  </conditionalFormatting>
  <conditionalFormatting sqref="AL3:AL33">
    <cfRule type="cellIs" dxfId="104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3" zoomScale="85" workbookViewId="0">
      <selection activeCell="A2" sqref="A2"/>
    </sheetView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229</v>
      </c>
      <c r="B3" s="53">
        <v>0.375</v>
      </c>
      <c r="C3" s="54">
        <v>2013</v>
      </c>
      <c r="D3" s="54">
        <v>6</v>
      </c>
      <c r="E3" s="54">
        <v>1</v>
      </c>
      <c r="F3" s="55">
        <v>18893</v>
      </c>
      <c r="G3" s="54">
        <v>0</v>
      </c>
      <c r="H3" s="55">
        <v>362819</v>
      </c>
      <c r="I3" s="54">
        <v>0</v>
      </c>
      <c r="J3" s="54">
        <v>6</v>
      </c>
      <c r="K3" s="54">
        <v>0</v>
      </c>
      <c r="L3" s="55">
        <v>313.7654</v>
      </c>
      <c r="M3" s="55">
        <v>30</v>
      </c>
      <c r="N3" s="56">
        <v>0</v>
      </c>
      <c r="O3" s="57">
        <v>185</v>
      </c>
      <c r="P3" s="58">
        <f>F4-F3</f>
        <v>185</v>
      </c>
      <c r="Q3" s="38">
        <v>1</v>
      </c>
      <c r="R3" s="59">
        <f>S3/4.1868</f>
        <v>8196.1578101891664</v>
      </c>
      <c r="S3" s="74">
        <f>'Mérida oeste'!F6*1000000</f>
        <v>34315.673519700002</v>
      </c>
      <c r="T3" s="61">
        <f>R3*0.11237</f>
        <v>921.00225313095666</v>
      </c>
      <c r="U3" s="62"/>
      <c r="V3" s="61">
        <f>O3</f>
        <v>185</v>
      </c>
      <c r="W3" s="63">
        <f>V3*35.31467</f>
        <v>6533.2139500000003</v>
      </c>
      <c r="X3" s="62"/>
      <c r="Y3" s="64">
        <f>V3*R3/1000000</f>
        <v>1.5162891948849957</v>
      </c>
      <c r="Z3" s="65">
        <f>S3*V3/1000000</f>
        <v>6.3483996011445001</v>
      </c>
      <c r="AA3" s="66">
        <f>W3*T3/1000000</f>
        <v>6.0171047681365977</v>
      </c>
      <c r="AE3" s="159" t="str">
        <f>RIGHT(F3,6)</f>
        <v>18893</v>
      </c>
      <c r="AF3" s="171">
        <v>229</v>
      </c>
      <c r="AG3" s="172">
        <v>1</v>
      </c>
      <c r="AH3" s="173">
        <v>18893</v>
      </c>
      <c r="AI3" s="174">
        <f t="shared" ref="AI3:AI34" si="0">IFERROR(AE3*1,0)</f>
        <v>18893</v>
      </c>
      <c r="AJ3" s="175">
        <f>(AI3-AH3)</f>
        <v>0</v>
      </c>
      <c r="AK3" s="160"/>
      <c r="AL3" s="176">
        <f>AH4-AH3</f>
        <v>-18893</v>
      </c>
      <c r="AM3" s="177">
        <f>AI4-AI3</f>
        <v>185</v>
      </c>
      <c r="AN3" s="178">
        <f>(AM3-AL3)</f>
        <v>19078</v>
      </c>
      <c r="AO3" s="179">
        <f t="shared" ref="AO3:AO33" si="1">IFERROR(AN3/AM3,"")</f>
        <v>103.12432432432432</v>
      </c>
      <c r="AP3" s="160"/>
    </row>
    <row r="4" spans="1:42" x14ac:dyDescent="0.2">
      <c r="A4" s="67">
        <v>229</v>
      </c>
      <c r="B4" s="68">
        <v>0.375</v>
      </c>
      <c r="C4" s="69">
        <v>2013</v>
      </c>
      <c r="D4" s="69">
        <v>6</v>
      </c>
      <c r="E4" s="69">
        <v>2</v>
      </c>
      <c r="F4" s="70">
        <v>19078</v>
      </c>
      <c r="G4" s="69">
        <v>0</v>
      </c>
      <c r="H4" s="70">
        <v>362828</v>
      </c>
      <c r="I4" s="69">
        <v>0</v>
      </c>
      <c r="J4" s="69">
        <v>6</v>
      </c>
      <c r="K4" s="69">
        <v>0</v>
      </c>
      <c r="L4" s="70">
        <v>311.17899999999997</v>
      </c>
      <c r="M4" s="70">
        <v>28.8</v>
      </c>
      <c r="N4" s="71">
        <v>0</v>
      </c>
      <c r="O4" s="72">
        <v>599</v>
      </c>
      <c r="P4" s="58">
        <f t="shared" ref="P4:P33" si="2">F5-F4</f>
        <v>599</v>
      </c>
      <c r="Q4" s="38">
        <v>2</v>
      </c>
      <c r="R4" s="73">
        <f t="shared" ref="R4:R33" si="3">S4/4.1868</f>
        <v>8219.1810285659685</v>
      </c>
      <c r="S4" s="74">
        <f>'Mérida oeste'!F7*1000000</f>
        <v>34412.067130399999</v>
      </c>
      <c r="T4" s="75">
        <f>R4*0.11237</f>
        <v>923.58937217995788</v>
      </c>
      <c r="U4" s="62"/>
      <c r="V4" s="75">
        <f t="shared" ref="V4:V33" si="4">O4</f>
        <v>599</v>
      </c>
      <c r="W4" s="76">
        <f>V4*35.31467</f>
        <v>21153.48733</v>
      </c>
      <c r="X4" s="62"/>
      <c r="Y4" s="77">
        <f>V4*R4/1000000</f>
        <v>4.9232894361110153</v>
      </c>
      <c r="Z4" s="74">
        <f>S4*V4/1000000</f>
        <v>20.612828211109601</v>
      </c>
      <c r="AA4" s="75">
        <f>W4*T4/1000000</f>
        <v>19.537136082531394</v>
      </c>
      <c r="AE4" s="159" t="str">
        <f t="shared" ref="AE4:AE34" si="5">RIGHT(F4,6)</f>
        <v>19078</v>
      </c>
      <c r="AF4" s="180"/>
      <c r="AG4" s="181"/>
      <c r="AH4" s="182"/>
      <c r="AI4" s="183">
        <f t="shared" si="0"/>
        <v>19078</v>
      </c>
      <c r="AJ4" s="184">
        <f t="shared" ref="AJ4:AJ34" si="6">(AI4-AH4)</f>
        <v>19078</v>
      </c>
      <c r="AK4" s="160"/>
      <c r="AL4" s="176">
        <f t="shared" ref="AL4:AM33" si="7">AH5-AH4</f>
        <v>0</v>
      </c>
      <c r="AM4" s="185">
        <f t="shared" si="7"/>
        <v>599</v>
      </c>
      <c r="AN4" s="186">
        <f t="shared" ref="AN4:AN33" si="8">(AM4-AL4)</f>
        <v>599</v>
      </c>
      <c r="AO4" s="187">
        <f t="shared" si="1"/>
        <v>1</v>
      </c>
      <c r="AP4" s="160"/>
    </row>
    <row r="5" spans="1:42" x14ac:dyDescent="0.2">
      <c r="A5" s="67">
        <v>229</v>
      </c>
      <c r="B5" s="68">
        <v>0.375</v>
      </c>
      <c r="C5" s="69">
        <v>2013</v>
      </c>
      <c r="D5" s="69">
        <v>6</v>
      </c>
      <c r="E5" s="69">
        <v>3</v>
      </c>
      <c r="F5" s="70">
        <v>19677</v>
      </c>
      <c r="G5" s="69">
        <v>0</v>
      </c>
      <c r="H5" s="70">
        <v>362855</v>
      </c>
      <c r="I5" s="69">
        <v>0</v>
      </c>
      <c r="J5" s="69">
        <v>6</v>
      </c>
      <c r="K5" s="69">
        <v>0</v>
      </c>
      <c r="L5" s="70">
        <v>310.34800000000001</v>
      </c>
      <c r="M5" s="70">
        <v>28.3</v>
      </c>
      <c r="N5" s="71">
        <v>0</v>
      </c>
      <c r="O5" s="72">
        <v>5156</v>
      </c>
      <c r="P5" s="58">
        <f t="shared" si="2"/>
        <v>5156</v>
      </c>
      <c r="Q5" s="38">
        <v>3</v>
      </c>
      <c r="R5" s="73">
        <f t="shared" si="3"/>
        <v>8434.2971103945729</v>
      </c>
      <c r="S5" s="74">
        <f>'Mérida oeste'!F8*1000000</f>
        <v>35312.715141799999</v>
      </c>
      <c r="T5" s="75">
        <f t="shared" ref="T5:T33" si="9">R5*0.11237</f>
        <v>947.76196629503818</v>
      </c>
      <c r="U5" s="62"/>
      <c r="V5" s="75">
        <f t="shared" si="4"/>
        <v>5156</v>
      </c>
      <c r="W5" s="76">
        <f t="shared" ref="W5:W33" si="10">V5*35.31467</f>
        <v>182082.43852</v>
      </c>
      <c r="X5" s="62"/>
      <c r="Y5" s="77">
        <f t="shared" ref="Y5:Y33" si="11">V5*R5/1000000</f>
        <v>43.487235901194417</v>
      </c>
      <c r="Z5" s="74">
        <f t="shared" ref="Z5:Z33" si="12">S5*V5/1000000</f>
        <v>182.07235927112077</v>
      </c>
      <c r="AA5" s="75">
        <f t="shared" ref="AA5:AA33" si="13">W5*T5/1000000</f>
        <v>172.5708099595106</v>
      </c>
      <c r="AE5" s="159" t="str">
        <f t="shared" si="5"/>
        <v>19677</v>
      </c>
      <c r="AF5" s="180"/>
      <c r="AG5" s="181"/>
      <c r="AH5" s="182"/>
      <c r="AI5" s="183">
        <f t="shared" si="0"/>
        <v>19677</v>
      </c>
      <c r="AJ5" s="184">
        <f t="shared" si="6"/>
        <v>19677</v>
      </c>
      <c r="AK5" s="160"/>
      <c r="AL5" s="176">
        <f t="shared" si="7"/>
        <v>0</v>
      </c>
      <c r="AM5" s="185">
        <f t="shared" si="7"/>
        <v>5156</v>
      </c>
      <c r="AN5" s="186">
        <f t="shared" si="8"/>
        <v>5156</v>
      </c>
      <c r="AO5" s="187">
        <f t="shared" si="1"/>
        <v>1</v>
      </c>
      <c r="AP5" s="160"/>
    </row>
    <row r="6" spans="1:42" x14ac:dyDescent="0.2">
      <c r="A6" s="67">
        <v>229</v>
      </c>
      <c r="B6" s="68">
        <v>0.375</v>
      </c>
      <c r="C6" s="69">
        <v>2013</v>
      </c>
      <c r="D6" s="69">
        <v>6</v>
      </c>
      <c r="E6" s="69">
        <v>4</v>
      </c>
      <c r="F6" s="70">
        <v>24833</v>
      </c>
      <c r="G6" s="69">
        <v>0</v>
      </c>
      <c r="H6" s="70">
        <v>363101</v>
      </c>
      <c r="I6" s="69">
        <v>0</v>
      </c>
      <c r="J6" s="69">
        <v>6</v>
      </c>
      <c r="K6" s="69">
        <v>0</v>
      </c>
      <c r="L6" s="70">
        <v>300.12099999999998</v>
      </c>
      <c r="M6" s="70">
        <v>31.1</v>
      </c>
      <c r="N6" s="71">
        <v>0</v>
      </c>
      <c r="O6" s="72">
        <v>6530</v>
      </c>
      <c r="P6" s="58">
        <f t="shared" si="2"/>
        <v>6530</v>
      </c>
      <c r="Q6" s="38">
        <v>4</v>
      </c>
      <c r="R6" s="73">
        <f t="shared" si="3"/>
        <v>8403.6307991783688</v>
      </c>
      <c r="S6" s="74">
        <f>'Mérida oeste'!F9*1000000</f>
        <v>35184.321429999996</v>
      </c>
      <c r="T6" s="75">
        <f t="shared" si="9"/>
        <v>944.3159929036733</v>
      </c>
      <c r="U6" s="62"/>
      <c r="V6" s="75">
        <f t="shared" si="4"/>
        <v>6530</v>
      </c>
      <c r="W6" s="76">
        <f t="shared" si="10"/>
        <v>230604.79509999999</v>
      </c>
      <c r="X6" s="62"/>
      <c r="Y6" s="77">
        <f t="shared" si="11"/>
        <v>54.875709118634745</v>
      </c>
      <c r="Z6" s="74">
        <f t="shared" si="12"/>
        <v>229.75361893789997</v>
      </c>
      <c r="AA6" s="75">
        <f t="shared" si="13"/>
        <v>217.76379605320463</v>
      </c>
      <c r="AE6" s="159" t="str">
        <f t="shared" si="5"/>
        <v>24833</v>
      </c>
      <c r="AF6" s="180"/>
      <c r="AG6" s="181"/>
      <c r="AH6" s="182"/>
      <c r="AI6" s="183">
        <f t="shared" si="0"/>
        <v>24833</v>
      </c>
      <c r="AJ6" s="184">
        <f t="shared" si="6"/>
        <v>24833</v>
      </c>
      <c r="AK6" s="160"/>
      <c r="AL6" s="176">
        <f t="shared" si="7"/>
        <v>0</v>
      </c>
      <c r="AM6" s="185">
        <f t="shared" si="7"/>
        <v>6530</v>
      </c>
      <c r="AN6" s="186">
        <f t="shared" si="8"/>
        <v>6530</v>
      </c>
      <c r="AO6" s="187">
        <f t="shared" si="1"/>
        <v>1</v>
      </c>
      <c r="AP6" s="160"/>
    </row>
    <row r="7" spans="1:42" x14ac:dyDescent="0.2">
      <c r="A7" s="67">
        <v>229</v>
      </c>
      <c r="B7" s="68">
        <v>0.375</v>
      </c>
      <c r="C7" s="69">
        <v>2013</v>
      </c>
      <c r="D7" s="69">
        <v>6</v>
      </c>
      <c r="E7" s="69">
        <v>5</v>
      </c>
      <c r="F7" s="70">
        <v>31363</v>
      </c>
      <c r="G7" s="69">
        <v>0</v>
      </c>
      <c r="H7" s="70">
        <v>363411</v>
      </c>
      <c r="I7" s="69">
        <v>0</v>
      </c>
      <c r="J7" s="69">
        <v>6</v>
      </c>
      <c r="K7" s="69">
        <v>0</v>
      </c>
      <c r="L7" s="70">
        <v>300.892</v>
      </c>
      <c r="M7" s="70">
        <v>31.8</v>
      </c>
      <c r="N7" s="71">
        <v>0</v>
      </c>
      <c r="O7" s="72">
        <v>5160</v>
      </c>
      <c r="P7" s="58">
        <f t="shared" si="2"/>
        <v>5160</v>
      </c>
      <c r="Q7" s="38">
        <v>5</v>
      </c>
      <c r="R7" s="73">
        <f t="shared" si="3"/>
        <v>8443.6277222699919</v>
      </c>
      <c r="S7" s="74">
        <f>'Mérida oeste'!F10*1000000</f>
        <v>35351.780547599999</v>
      </c>
      <c r="T7" s="75">
        <f t="shared" si="9"/>
        <v>948.81044715147891</v>
      </c>
      <c r="U7" s="62"/>
      <c r="V7" s="75">
        <f t="shared" si="4"/>
        <v>5160</v>
      </c>
      <c r="W7" s="76">
        <f t="shared" si="10"/>
        <v>182223.6972</v>
      </c>
      <c r="X7" s="62"/>
      <c r="Y7" s="77">
        <f t="shared" si="11"/>
        <v>43.569119046913151</v>
      </c>
      <c r="Z7" s="74">
        <f t="shared" si="12"/>
        <v>182.41518762561597</v>
      </c>
      <c r="AA7" s="75">
        <f t="shared" si="13"/>
        <v>172.89574762192768</v>
      </c>
      <c r="AE7" s="159" t="str">
        <f t="shared" si="5"/>
        <v>31363</v>
      </c>
      <c r="AF7" s="180"/>
      <c r="AG7" s="181"/>
      <c r="AH7" s="182"/>
      <c r="AI7" s="183">
        <f t="shared" si="0"/>
        <v>31363</v>
      </c>
      <c r="AJ7" s="184">
        <f t="shared" si="6"/>
        <v>31363</v>
      </c>
      <c r="AK7" s="160"/>
      <c r="AL7" s="176">
        <f t="shared" si="7"/>
        <v>0</v>
      </c>
      <c r="AM7" s="185">
        <f t="shared" si="7"/>
        <v>5160</v>
      </c>
      <c r="AN7" s="186">
        <f t="shared" si="8"/>
        <v>5160</v>
      </c>
      <c r="AO7" s="187">
        <f t="shared" si="1"/>
        <v>1</v>
      </c>
      <c r="AP7" s="160"/>
    </row>
    <row r="8" spans="1:42" x14ac:dyDescent="0.2">
      <c r="A8" s="67">
        <v>229</v>
      </c>
      <c r="B8" s="68">
        <v>0.375</v>
      </c>
      <c r="C8" s="69">
        <v>2013</v>
      </c>
      <c r="D8" s="69">
        <v>6</v>
      </c>
      <c r="E8" s="69">
        <v>6</v>
      </c>
      <c r="F8" s="70">
        <v>36523</v>
      </c>
      <c r="G8" s="69">
        <v>0</v>
      </c>
      <c r="H8" s="70">
        <v>363658</v>
      </c>
      <c r="I8" s="69">
        <v>0</v>
      </c>
      <c r="J8" s="69">
        <v>6</v>
      </c>
      <c r="K8" s="69">
        <v>0</v>
      </c>
      <c r="L8" s="70">
        <v>300.113</v>
      </c>
      <c r="M8" s="70">
        <v>31.9</v>
      </c>
      <c r="N8" s="71">
        <v>0</v>
      </c>
      <c r="O8" s="72">
        <v>4047</v>
      </c>
      <c r="P8" s="58">
        <f t="shared" si="2"/>
        <v>4047</v>
      </c>
      <c r="Q8" s="38">
        <v>6</v>
      </c>
      <c r="R8" s="73">
        <f t="shared" si="3"/>
        <v>8479.855482038789</v>
      </c>
      <c r="S8" s="74">
        <f>'Mérida oeste'!F11*1000000</f>
        <v>35503.458932200003</v>
      </c>
      <c r="T8" s="75">
        <f t="shared" si="9"/>
        <v>952.88136051669869</v>
      </c>
      <c r="U8" s="62"/>
      <c r="V8" s="75">
        <f t="shared" si="4"/>
        <v>4047</v>
      </c>
      <c r="W8" s="76">
        <f t="shared" si="10"/>
        <v>142918.46948999999</v>
      </c>
      <c r="X8" s="62"/>
      <c r="Y8" s="77">
        <f t="shared" si="11"/>
        <v>34.317975135810975</v>
      </c>
      <c r="Z8" s="74">
        <f t="shared" si="12"/>
        <v>143.68249829861341</v>
      </c>
      <c r="AA8" s="75">
        <f t="shared" si="13"/>
        <v>136.18434565059547</v>
      </c>
      <c r="AE8" s="159" t="str">
        <f t="shared" si="5"/>
        <v>36523</v>
      </c>
      <c r="AF8" s="180"/>
      <c r="AG8" s="181"/>
      <c r="AH8" s="182"/>
      <c r="AI8" s="183">
        <f t="shared" si="0"/>
        <v>36523</v>
      </c>
      <c r="AJ8" s="184">
        <f t="shared" si="6"/>
        <v>36523</v>
      </c>
      <c r="AK8" s="160"/>
      <c r="AL8" s="176">
        <f t="shared" si="7"/>
        <v>40570</v>
      </c>
      <c r="AM8" s="185">
        <f t="shared" si="7"/>
        <v>4047</v>
      </c>
      <c r="AN8" s="186">
        <f t="shared" si="8"/>
        <v>-36523</v>
      </c>
      <c r="AO8" s="187">
        <f t="shared" si="1"/>
        <v>-9.0247096614776385</v>
      </c>
      <c r="AP8" s="160"/>
    </row>
    <row r="9" spans="1:42" x14ac:dyDescent="0.2">
      <c r="A9" s="67">
        <v>229</v>
      </c>
      <c r="B9" s="68">
        <v>0.375</v>
      </c>
      <c r="C9" s="69">
        <v>2013</v>
      </c>
      <c r="D9" s="69">
        <v>6</v>
      </c>
      <c r="E9" s="69">
        <v>7</v>
      </c>
      <c r="F9" s="70">
        <v>40570</v>
      </c>
      <c r="G9" s="69">
        <v>0</v>
      </c>
      <c r="H9" s="70">
        <v>363851</v>
      </c>
      <c r="I9" s="69">
        <v>0</v>
      </c>
      <c r="J9" s="69">
        <v>6</v>
      </c>
      <c r="K9" s="69">
        <v>0</v>
      </c>
      <c r="L9" s="70">
        <v>302.05700000000002</v>
      </c>
      <c r="M9" s="70">
        <v>31.7</v>
      </c>
      <c r="N9" s="71">
        <v>0</v>
      </c>
      <c r="O9" s="72">
        <v>4086</v>
      </c>
      <c r="P9" s="58">
        <f t="shared" si="2"/>
        <v>4086</v>
      </c>
      <c r="Q9" s="38">
        <v>7</v>
      </c>
      <c r="R9" s="73">
        <f t="shared" si="3"/>
        <v>8453.6510041798047</v>
      </c>
      <c r="S9" s="74">
        <f>'Mérida oeste'!F12*1000000</f>
        <v>35393.746024300002</v>
      </c>
      <c r="T9" s="75">
        <f t="shared" si="9"/>
        <v>949.9367633396846</v>
      </c>
      <c r="U9" s="62"/>
      <c r="V9" s="75">
        <f t="shared" si="4"/>
        <v>4086</v>
      </c>
      <c r="W9" s="76">
        <f t="shared" si="10"/>
        <v>144295.74161999999</v>
      </c>
      <c r="X9" s="62"/>
      <c r="Y9" s="77">
        <f t="shared" si="11"/>
        <v>34.541618003078682</v>
      </c>
      <c r="Z9" s="74">
        <f t="shared" si="12"/>
        <v>144.61884625528981</v>
      </c>
      <c r="AA9" s="75">
        <f t="shared" si="13"/>
        <v>137.0718297582022</v>
      </c>
      <c r="AE9" s="159" t="str">
        <f t="shared" si="5"/>
        <v>40570</v>
      </c>
      <c r="AF9" s="180">
        <v>229</v>
      </c>
      <c r="AG9" s="181">
        <v>7</v>
      </c>
      <c r="AH9" s="182">
        <v>40570</v>
      </c>
      <c r="AI9" s="183">
        <f t="shared" si="0"/>
        <v>40570</v>
      </c>
      <c r="AJ9" s="184">
        <f t="shared" si="6"/>
        <v>0</v>
      </c>
      <c r="AK9" s="160"/>
      <c r="AL9" s="176">
        <f t="shared" si="7"/>
        <v>4092</v>
      </c>
      <c r="AM9" s="185">
        <f t="shared" si="7"/>
        <v>4086</v>
      </c>
      <c r="AN9" s="186">
        <f t="shared" si="8"/>
        <v>-6</v>
      </c>
      <c r="AO9" s="187">
        <f t="shared" si="1"/>
        <v>-1.4684287812041115E-3</v>
      </c>
      <c r="AP9" s="160"/>
    </row>
    <row r="10" spans="1:42" x14ac:dyDescent="0.2">
      <c r="A10" s="67">
        <v>229</v>
      </c>
      <c r="B10" s="68">
        <v>0.375</v>
      </c>
      <c r="C10" s="69">
        <v>2013</v>
      </c>
      <c r="D10" s="69">
        <v>6</v>
      </c>
      <c r="E10" s="69">
        <v>8</v>
      </c>
      <c r="F10" s="70">
        <v>44656</v>
      </c>
      <c r="G10" s="69">
        <v>0</v>
      </c>
      <c r="H10" s="70">
        <v>364044</v>
      </c>
      <c r="I10" s="69">
        <v>0</v>
      </c>
      <c r="J10" s="69">
        <v>6</v>
      </c>
      <c r="K10" s="69">
        <v>0</v>
      </c>
      <c r="L10" s="70">
        <v>302.30200000000002</v>
      </c>
      <c r="M10" s="70">
        <v>30.4</v>
      </c>
      <c r="N10" s="71">
        <v>0</v>
      </c>
      <c r="O10" s="72">
        <v>1770</v>
      </c>
      <c r="P10" s="58">
        <f t="shared" si="2"/>
        <v>1770</v>
      </c>
      <c r="Q10" s="38">
        <v>8</v>
      </c>
      <c r="R10" s="73">
        <f t="shared" si="3"/>
        <v>8662.7266398681568</v>
      </c>
      <c r="S10" s="74">
        <f>'Mérida oeste'!F13*1000000</f>
        <v>36269.103895799999</v>
      </c>
      <c r="T10" s="75">
        <f t="shared" si="9"/>
        <v>973.43059252198475</v>
      </c>
      <c r="U10" s="62"/>
      <c r="V10" s="75">
        <f t="shared" si="4"/>
        <v>1770</v>
      </c>
      <c r="W10" s="76">
        <f t="shared" si="10"/>
        <v>62506.965899999996</v>
      </c>
      <c r="X10" s="62"/>
      <c r="Y10" s="77">
        <f t="shared" si="11"/>
        <v>15.333026152566639</v>
      </c>
      <c r="Z10" s="74">
        <f t="shared" si="12"/>
        <v>64.196313895566007</v>
      </c>
      <c r="AA10" s="75">
        <f t="shared" si="13"/>
        <v>60.846192852788491</v>
      </c>
      <c r="AE10" s="159" t="str">
        <f t="shared" si="5"/>
        <v>44656</v>
      </c>
      <c r="AF10" s="180">
        <v>229</v>
      </c>
      <c r="AG10" s="181">
        <v>8</v>
      </c>
      <c r="AH10" s="182">
        <v>44662</v>
      </c>
      <c r="AI10" s="183">
        <f t="shared" si="0"/>
        <v>44656</v>
      </c>
      <c r="AJ10" s="184">
        <f t="shared" si="6"/>
        <v>-6</v>
      </c>
      <c r="AK10" s="160"/>
      <c r="AL10" s="176">
        <f t="shared" si="7"/>
        <v>1765</v>
      </c>
      <c r="AM10" s="185">
        <f t="shared" si="7"/>
        <v>1770</v>
      </c>
      <c r="AN10" s="186">
        <f t="shared" si="8"/>
        <v>5</v>
      </c>
      <c r="AO10" s="187">
        <f t="shared" si="1"/>
        <v>2.8248587570621469E-3</v>
      </c>
      <c r="AP10" s="160"/>
    </row>
    <row r="11" spans="1:42" x14ac:dyDescent="0.2">
      <c r="A11" s="67">
        <v>229</v>
      </c>
      <c r="B11" s="68">
        <v>0.375</v>
      </c>
      <c r="C11" s="69">
        <v>2013</v>
      </c>
      <c r="D11" s="69">
        <v>6</v>
      </c>
      <c r="E11" s="69">
        <v>9</v>
      </c>
      <c r="F11" s="70">
        <v>46426</v>
      </c>
      <c r="G11" s="69">
        <v>0</v>
      </c>
      <c r="H11" s="70">
        <v>364127</v>
      </c>
      <c r="I11" s="69">
        <v>0</v>
      </c>
      <c r="J11" s="69">
        <v>6</v>
      </c>
      <c r="K11" s="69">
        <v>0</v>
      </c>
      <c r="L11" s="70">
        <v>306.70499999999998</v>
      </c>
      <c r="M11" s="70">
        <v>28.2</v>
      </c>
      <c r="N11" s="71">
        <v>0</v>
      </c>
      <c r="O11" s="72">
        <v>576</v>
      </c>
      <c r="P11" s="58">
        <f t="shared" si="2"/>
        <v>576</v>
      </c>
      <c r="Q11" s="38">
        <v>9</v>
      </c>
      <c r="R11" s="78">
        <f t="shared" si="3"/>
        <v>8840.3387653339068</v>
      </c>
      <c r="S11" s="74">
        <f>'Mérida oeste'!F14*1000000</f>
        <v>37012.730342700001</v>
      </c>
      <c r="T11" s="75">
        <f t="shared" si="9"/>
        <v>993.3888670605711</v>
      </c>
      <c r="V11" s="79">
        <f t="shared" si="4"/>
        <v>576</v>
      </c>
      <c r="W11" s="80">
        <f t="shared" si="10"/>
        <v>20341.249919999998</v>
      </c>
      <c r="Y11" s="77">
        <f t="shared" si="11"/>
        <v>5.0920351288323298</v>
      </c>
      <c r="Z11" s="74">
        <f t="shared" si="12"/>
        <v>21.319332677395202</v>
      </c>
      <c r="AA11" s="75">
        <f t="shared" si="13"/>
        <v>20.206771212624734</v>
      </c>
      <c r="AE11" s="159" t="str">
        <f t="shared" si="5"/>
        <v>46426</v>
      </c>
      <c r="AF11" s="180">
        <v>229</v>
      </c>
      <c r="AG11" s="181">
        <v>9</v>
      </c>
      <c r="AH11" s="182">
        <v>46427</v>
      </c>
      <c r="AI11" s="183">
        <f t="shared" si="0"/>
        <v>46426</v>
      </c>
      <c r="AJ11" s="184">
        <f t="shared" si="6"/>
        <v>-1</v>
      </c>
      <c r="AK11" s="160"/>
      <c r="AL11" s="176">
        <f t="shared" si="7"/>
        <v>584</v>
      </c>
      <c r="AM11" s="185">
        <f t="shared" si="7"/>
        <v>576</v>
      </c>
      <c r="AN11" s="186">
        <f t="shared" si="8"/>
        <v>-8</v>
      </c>
      <c r="AO11" s="187">
        <f t="shared" si="1"/>
        <v>-1.3888888888888888E-2</v>
      </c>
      <c r="AP11" s="160"/>
    </row>
    <row r="12" spans="1:42" x14ac:dyDescent="0.2">
      <c r="A12" s="67">
        <v>229</v>
      </c>
      <c r="B12" s="68">
        <v>0.375</v>
      </c>
      <c r="C12" s="69">
        <v>2013</v>
      </c>
      <c r="D12" s="69">
        <v>6</v>
      </c>
      <c r="E12" s="69">
        <v>10</v>
      </c>
      <c r="F12" s="70">
        <v>47002</v>
      </c>
      <c r="G12" s="69">
        <v>0</v>
      </c>
      <c r="H12" s="70">
        <v>364154</v>
      </c>
      <c r="I12" s="69">
        <v>0</v>
      </c>
      <c r="J12" s="69">
        <v>6</v>
      </c>
      <c r="K12" s="69">
        <v>0</v>
      </c>
      <c r="L12" s="70">
        <v>305.71800000000002</v>
      </c>
      <c r="M12" s="70">
        <v>30.3</v>
      </c>
      <c r="N12" s="71">
        <v>0</v>
      </c>
      <c r="O12" s="72">
        <v>4833</v>
      </c>
      <c r="P12" s="58">
        <f t="shared" si="2"/>
        <v>4833</v>
      </c>
      <c r="Q12" s="38">
        <v>10</v>
      </c>
      <c r="R12" s="78">
        <f t="shared" si="3"/>
        <v>8909.5991407041165</v>
      </c>
      <c r="S12" s="74">
        <f>'Mérida oeste'!F15*1000000</f>
        <v>37302.709682299996</v>
      </c>
      <c r="T12" s="75">
        <f t="shared" si="9"/>
        <v>1001.1716554409215</v>
      </c>
      <c r="V12" s="79">
        <f t="shared" si="4"/>
        <v>4833</v>
      </c>
      <c r="W12" s="80">
        <f t="shared" si="10"/>
        <v>170675.80011000001</v>
      </c>
      <c r="Y12" s="77">
        <f t="shared" si="11"/>
        <v>43.060092647022991</v>
      </c>
      <c r="Z12" s="74">
        <f t="shared" si="12"/>
        <v>180.28399589455586</v>
      </c>
      <c r="AA12" s="75">
        <f t="shared" si="13"/>
        <v>170.87577333983253</v>
      </c>
      <c r="AE12" s="159" t="str">
        <f t="shared" si="5"/>
        <v>47002</v>
      </c>
      <c r="AF12" s="180">
        <v>229</v>
      </c>
      <c r="AG12" s="181">
        <v>10</v>
      </c>
      <c r="AH12" s="182">
        <v>47011</v>
      </c>
      <c r="AI12" s="183">
        <f t="shared" si="0"/>
        <v>47002</v>
      </c>
      <c r="AJ12" s="184">
        <f t="shared" si="6"/>
        <v>-9</v>
      </c>
      <c r="AK12" s="160"/>
      <c r="AL12" s="176">
        <f t="shared" si="7"/>
        <v>4830</v>
      </c>
      <c r="AM12" s="185">
        <f t="shared" si="7"/>
        <v>4833</v>
      </c>
      <c r="AN12" s="186">
        <f t="shared" si="8"/>
        <v>3</v>
      </c>
      <c r="AO12" s="187">
        <f t="shared" si="1"/>
        <v>6.207324643078833E-4</v>
      </c>
      <c r="AP12" s="160"/>
    </row>
    <row r="13" spans="1:42" x14ac:dyDescent="0.2">
      <c r="A13" s="67">
        <v>229</v>
      </c>
      <c r="B13" s="68">
        <v>0.375</v>
      </c>
      <c r="C13" s="69">
        <v>2013</v>
      </c>
      <c r="D13" s="69">
        <v>6</v>
      </c>
      <c r="E13" s="69">
        <v>11</v>
      </c>
      <c r="F13" s="70">
        <v>51835</v>
      </c>
      <c r="G13" s="69">
        <v>0</v>
      </c>
      <c r="H13" s="70">
        <v>364383</v>
      </c>
      <c r="I13" s="69">
        <v>0</v>
      </c>
      <c r="J13" s="69">
        <v>6</v>
      </c>
      <c r="K13" s="69">
        <v>0</v>
      </c>
      <c r="L13" s="70">
        <v>302.072</v>
      </c>
      <c r="M13" s="70">
        <v>31.4</v>
      </c>
      <c r="N13" s="71">
        <v>0</v>
      </c>
      <c r="O13" s="72">
        <v>2464</v>
      </c>
      <c r="P13" s="58">
        <f t="shared" si="2"/>
        <v>2464</v>
      </c>
      <c r="Q13" s="38">
        <v>11</v>
      </c>
      <c r="R13" s="78">
        <f t="shared" si="3"/>
        <v>8487.9177358125526</v>
      </c>
      <c r="S13" s="74">
        <f>'Mérida oeste'!F16*1000000</f>
        <v>35537.213976299994</v>
      </c>
      <c r="T13" s="75">
        <f t="shared" si="9"/>
        <v>953.78731597325657</v>
      </c>
      <c r="V13" s="79">
        <f t="shared" si="4"/>
        <v>2464</v>
      </c>
      <c r="W13" s="80">
        <f t="shared" si="10"/>
        <v>87015.346879999997</v>
      </c>
      <c r="Y13" s="77">
        <f t="shared" si="11"/>
        <v>20.914229301042127</v>
      </c>
      <c r="Z13" s="74">
        <f t="shared" si="12"/>
        <v>87.563695237603184</v>
      </c>
      <c r="AA13" s="75">
        <f t="shared" si="13"/>
        <v>82.994134149157077</v>
      </c>
      <c r="AE13" s="159" t="str">
        <f t="shared" si="5"/>
        <v>51835</v>
      </c>
      <c r="AF13" s="180">
        <v>229</v>
      </c>
      <c r="AG13" s="181">
        <v>11</v>
      </c>
      <c r="AH13" s="182">
        <v>51841</v>
      </c>
      <c r="AI13" s="183">
        <f t="shared" si="0"/>
        <v>51835</v>
      </c>
      <c r="AJ13" s="184">
        <f t="shared" si="6"/>
        <v>-6</v>
      </c>
      <c r="AK13" s="160"/>
      <c r="AL13" s="176">
        <f t="shared" si="7"/>
        <v>2464</v>
      </c>
      <c r="AM13" s="185">
        <f t="shared" si="7"/>
        <v>2464</v>
      </c>
      <c r="AN13" s="186">
        <f t="shared" si="8"/>
        <v>0</v>
      </c>
      <c r="AO13" s="187">
        <f t="shared" si="1"/>
        <v>0</v>
      </c>
      <c r="AP13" s="160"/>
    </row>
    <row r="14" spans="1:42" x14ac:dyDescent="0.2">
      <c r="A14" s="67">
        <v>229</v>
      </c>
      <c r="B14" s="68">
        <v>0.375</v>
      </c>
      <c r="C14" s="69">
        <v>2013</v>
      </c>
      <c r="D14" s="69">
        <v>6</v>
      </c>
      <c r="E14" s="69">
        <v>12</v>
      </c>
      <c r="F14" s="70">
        <v>54299</v>
      </c>
      <c r="G14" s="69">
        <v>0</v>
      </c>
      <c r="H14" s="70">
        <v>364501</v>
      </c>
      <c r="I14" s="69">
        <v>0</v>
      </c>
      <c r="J14" s="69">
        <v>6</v>
      </c>
      <c r="K14" s="69">
        <v>0</v>
      </c>
      <c r="L14" s="70">
        <v>302.29399999999998</v>
      </c>
      <c r="M14" s="70">
        <v>30.7</v>
      </c>
      <c r="N14" s="71">
        <v>0</v>
      </c>
      <c r="O14" s="72">
        <v>4407</v>
      </c>
      <c r="P14" s="58">
        <f t="shared" si="2"/>
        <v>4407</v>
      </c>
      <c r="Q14" s="38">
        <v>12</v>
      </c>
      <c r="R14" s="78">
        <f t="shared" si="3"/>
        <v>8572.255057609631</v>
      </c>
      <c r="S14" s="74">
        <f>'Mérida oeste'!F17*1000000</f>
        <v>35890.317475200005</v>
      </c>
      <c r="T14" s="75">
        <f t="shared" si="9"/>
        <v>963.26430082359423</v>
      </c>
      <c r="V14" s="79">
        <f t="shared" si="4"/>
        <v>4407</v>
      </c>
      <c r="W14" s="80">
        <f t="shared" si="10"/>
        <v>155631.75068999999</v>
      </c>
      <c r="Y14" s="77">
        <f t="shared" si="11"/>
        <v>37.777928038885648</v>
      </c>
      <c r="Z14" s="74">
        <f t="shared" si="12"/>
        <v>158.16862911320641</v>
      </c>
      <c r="AA14" s="75">
        <f t="shared" si="13"/>
        <v>149.91450951435476</v>
      </c>
      <c r="AE14" s="159" t="str">
        <f t="shared" si="5"/>
        <v>54299</v>
      </c>
      <c r="AF14" s="180">
        <v>229</v>
      </c>
      <c r="AG14" s="181">
        <v>12</v>
      </c>
      <c r="AH14" s="182">
        <v>54305</v>
      </c>
      <c r="AI14" s="183">
        <f t="shared" si="0"/>
        <v>54299</v>
      </c>
      <c r="AJ14" s="184">
        <f t="shared" si="6"/>
        <v>-6</v>
      </c>
      <c r="AK14" s="160"/>
      <c r="AL14" s="176">
        <f t="shared" si="7"/>
        <v>4407</v>
      </c>
      <c r="AM14" s="185">
        <f t="shared" si="7"/>
        <v>4407</v>
      </c>
      <c r="AN14" s="186">
        <f t="shared" si="8"/>
        <v>0</v>
      </c>
      <c r="AO14" s="187">
        <f t="shared" si="1"/>
        <v>0</v>
      </c>
      <c r="AP14" s="160"/>
    </row>
    <row r="15" spans="1:42" x14ac:dyDescent="0.2">
      <c r="A15" s="67">
        <v>229</v>
      </c>
      <c r="B15" s="68">
        <v>0.375</v>
      </c>
      <c r="C15" s="69">
        <v>2013</v>
      </c>
      <c r="D15" s="69">
        <v>6</v>
      </c>
      <c r="E15" s="69">
        <v>13</v>
      </c>
      <c r="F15" s="70">
        <v>58706</v>
      </c>
      <c r="G15" s="69">
        <v>0</v>
      </c>
      <c r="H15" s="70">
        <v>364711</v>
      </c>
      <c r="I15" s="69">
        <v>0</v>
      </c>
      <c r="J15" s="69">
        <v>6</v>
      </c>
      <c r="K15" s="69">
        <v>0</v>
      </c>
      <c r="L15" s="70">
        <v>301.06200000000001</v>
      </c>
      <c r="M15" s="70">
        <v>32</v>
      </c>
      <c r="N15" s="71">
        <v>0</v>
      </c>
      <c r="O15" s="72">
        <v>3872</v>
      </c>
      <c r="P15" s="58">
        <f t="shared" si="2"/>
        <v>3872</v>
      </c>
      <c r="Q15" s="38">
        <v>13</v>
      </c>
      <c r="R15" s="78">
        <f t="shared" si="3"/>
        <v>8452.412363117417</v>
      </c>
      <c r="S15" s="74">
        <f>'Mérida oeste'!F18*1000000</f>
        <v>35388.560081900003</v>
      </c>
      <c r="T15" s="75">
        <f t="shared" si="9"/>
        <v>949.79757724350418</v>
      </c>
      <c r="V15" s="79">
        <f t="shared" si="4"/>
        <v>3872</v>
      </c>
      <c r="W15" s="80">
        <f t="shared" si="10"/>
        <v>136738.40224</v>
      </c>
      <c r="Y15" s="77">
        <f t="shared" si="11"/>
        <v>32.727740669990638</v>
      </c>
      <c r="Z15" s="74">
        <f t="shared" si="12"/>
        <v>137.02450463711682</v>
      </c>
      <c r="AA15" s="75">
        <f t="shared" si="13"/>
        <v>129.87380316369973</v>
      </c>
      <c r="AE15" s="159" t="str">
        <f t="shared" si="5"/>
        <v>58706</v>
      </c>
      <c r="AF15" s="180">
        <v>229</v>
      </c>
      <c r="AG15" s="181">
        <v>13</v>
      </c>
      <c r="AH15" s="182">
        <v>58712</v>
      </c>
      <c r="AI15" s="183">
        <f t="shared" si="0"/>
        <v>58706</v>
      </c>
      <c r="AJ15" s="184">
        <f t="shared" si="6"/>
        <v>-6</v>
      </c>
      <c r="AK15" s="160"/>
      <c r="AL15" s="176">
        <f t="shared" si="7"/>
        <v>3875</v>
      </c>
      <c r="AM15" s="185">
        <f t="shared" si="7"/>
        <v>3872</v>
      </c>
      <c r="AN15" s="186">
        <f t="shared" si="8"/>
        <v>-3</v>
      </c>
      <c r="AO15" s="187">
        <f t="shared" si="1"/>
        <v>-7.7479338842975209E-4</v>
      </c>
      <c r="AP15" s="160"/>
    </row>
    <row r="16" spans="1:42" x14ac:dyDescent="0.2">
      <c r="A16" s="67">
        <v>229</v>
      </c>
      <c r="B16" s="68">
        <v>0.375</v>
      </c>
      <c r="C16" s="69">
        <v>2013</v>
      </c>
      <c r="D16" s="69">
        <v>6</v>
      </c>
      <c r="E16" s="69">
        <v>14</v>
      </c>
      <c r="F16" s="70">
        <v>62578</v>
      </c>
      <c r="G16" s="69">
        <v>0</v>
      </c>
      <c r="H16" s="70">
        <v>364896</v>
      </c>
      <c r="I16" s="69">
        <v>0</v>
      </c>
      <c r="J16" s="69">
        <v>6</v>
      </c>
      <c r="K16" s="69">
        <v>0</v>
      </c>
      <c r="L16" s="70">
        <v>301.73</v>
      </c>
      <c r="M16" s="70">
        <v>30.9</v>
      </c>
      <c r="N16" s="71">
        <v>0</v>
      </c>
      <c r="O16" s="72">
        <v>4728</v>
      </c>
      <c r="P16" s="58">
        <f t="shared" si="2"/>
        <v>4728</v>
      </c>
      <c r="Q16" s="38">
        <v>14</v>
      </c>
      <c r="R16" s="78">
        <f t="shared" si="3"/>
        <v>8522.0082235119899</v>
      </c>
      <c r="S16" s="74">
        <f>'Mérida oeste'!F19*1000000</f>
        <v>35679.9440302</v>
      </c>
      <c r="T16" s="75">
        <f t="shared" si="9"/>
        <v>957.61806407604229</v>
      </c>
      <c r="V16" s="79">
        <f t="shared" si="4"/>
        <v>4728</v>
      </c>
      <c r="W16" s="80">
        <f t="shared" si="10"/>
        <v>166967.75975999999</v>
      </c>
      <c r="Y16" s="77">
        <f t="shared" si="11"/>
        <v>40.292054880764688</v>
      </c>
      <c r="Z16" s="74">
        <f t="shared" si="12"/>
        <v>168.69477537478559</v>
      </c>
      <c r="AA16" s="75">
        <f t="shared" si="13"/>
        <v>159.8913428644849</v>
      </c>
      <c r="AE16" s="159" t="str">
        <f t="shared" si="5"/>
        <v>62578</v>
      </c>
      <c r="AF16" s="180">
        <v>229</v>
      </c>
      <c r="AG16" s="181">
        <v>14</v>
      </c>
      <c r="AH16" s="182">
        <v>62587</v>
      </c>
      <c r="AI16" s="183">
        <f t="shared" si="0"/>
        <v>62578</v>
      </c>
      <c r="AJ16" s="184">
        <f t="shared" si="6"/>
        <v>-9</v>
      </c>
      <c r="AK16" s="160"/>
      <c r="AL16" s="176">
        <f t="shared" si="7"/>
        <v>4728</v>
      </c>
      <c r="AM16" s="185">
        <f t="shared" si="7"/>
        <v>4728</v>
      </c>
      <c r="AN16" s="186">
        <f t="shared" si="8"/>
        <v>0</v>
      </c>
      <c r="AO16" s="187">
        <f t="shared" si="1"/>
        <v>0</v>
      </c>
      <c r="AP16" s="160"/>
    </row>
    <row r="17" spans="1:42" x14ac:dyDescent="0.2">
      <c r="A17" s="67">
        <v>229</v>
      </c>
      <c r="B17" s="68">
        <v>0.375</v>
      </c>
      <c r="C17" s="69">
        <v>2013</v>
      </c>
      <c r="D17" s="69">
        <v>6</v>
      </c>
      <c r="E17" s="69">
        <v>15</v>
      </c>
      <c r="F17" s="70">
        <v>67306</v>
      </c>
      <c r="G17" s="69">
        <v>0</v>
      </c>
      <c r="H17" s="70">
        <v>365120</v>
      </c>
      <c r="I17" s="69">
        <v>0</v>
      </c>
      <c r="J17" s="69">
        <v>6</v>
      </c>
      <c r="K17" s="69">
        <v>0</v>
      </c>
      <c r="L17" s="70">
        <v>303.24700000000001</v>
      </c>
      <c r="M17" s="70">
        <v>32.1</v>
      </c>
      <c r="N17" s="71">
        <v>0</v>
      </c>
      <c r="O17" s="72">
        <v>1720</v>
      </c>
      <c r="P17" s="58">
        <f t="shared" si="2"/>
        <v>1720</v>
      </c>
      <c r="Q17" s="38">
        <v>15</v>
      </c>
      <c r="R17" s="78">
        <f t="shared" si="3"/>
        <v>8555.6828113117408</v>
      </c>
      <c r="S17" s="74">
        <f>'Mérida oeste'!F20*1000000</f>
        <v>35820.932794399996</v>
      </c>
      <c r="T17" s="75">
        <f t="shared" si="9"/>
        <v>961.40207750710033</v>
      </c>
      <c r="V17" s="79">
        <f t="shared" si="4"/>
        <v>1720</v>
      </c>
      <c r="W17" s="80">
        <f t="shared" si="10"/>
        <v>60741.232400000001</v>
      </c>
      <c r="Y17" s="77">
        <f t="shared" si="11"/>
        <v>14.715774435456193</v>
      </c>
      <c r="Z17" s="74">
        <f t="shared" si="12"/>
        <v>61.612004406367994</v>
      </c>
      <c r="AA17" s="75">
        <f t="shared" si="13"/>
        <v>58.396747019701593</v>
      </c>
      <c r="AE17" s="159" t="str">
        <f t="shared" si="5"/>
        <v>67306</v>
      </c>
      <c r="AF17" s="180">
        <v>229</v>
      </c>
      <c r="AG17" s="181">
        <v>15</v>
      </c>
      <c r="AH17" s="182">
        <v>67315</v>
      </c>
      <c r="AI17" s="183">
        <f t="shared" si="0"/>
        <v>67306</v>
      </c>
      <c r="AJ17" s="184">
        <f t="shared" si="6"/>
        <v>-9</v>
      </c>
      <c r="AK17" s="160"/>
      <c r="AL17" s="176">
        <f t="shared" si="7"/>
        <v>1711</v>
      </c>
      <c r="AM17" s="185">
        <f t="shared" si="7"/>
        <v>1720</v>
      </c>
      <c r="AN17" s="186">
        <f t="shared" si="8"/>
        <v>9</v>
      </c>
      <c r="AO17" s="187">
        <f t="shared" si="1"/>
        <v>5.2325581395348836E-3</v>
      </c>
      <c r="AP17" s="160"/>
    </row>
    <row r="18" spans="1:42" x14ac:dyDescent="0.2">
      <c r="A18" s="67">
        <v>229</v>
      </c>
      <c r="B18" s="68">
        <v>0.375</v>
      </c>
      <c r="C18" s="69">
        <v>2013</v>
      </c>
      <c r="D18" s="69">
        <v>6</v>
      </c>
      <c r="E18" s="69">
        <v>16</v>
      </c>
      <c r="F18" s="70">
        <v>69026</v>
      </c>
      <c r="G18" s="69">
        <v>0</v>
      </c>
      <c r="H18" s="70">
        <v>365201</v>
      </c>
      <c r="I18" s="69">
        <v>0</v>
      </c>
      <c r="J18" s="69">
        <v>6</v>
      </c>
      <c r="K18" s="69">
        <v>0</v>
      </c>
      <c r="L18" s="70">
        <v>311.72199999999998</v>
      </c>
      <c r="M18" s="70">
        <v>30.8</v>
      </c>
      <c r="N18" s="71">
        <v>0</v>
      </c>
      <c r="O18" s="72">
        <v>157</v>
      </c>
      <c r="P18" s="58">
        <f t="shared" si="2"/>
        <v>157</v>
      </c>
      <c r="Q18" s="38">
        <v>16</v>
      </c>
      <c r="R18" s="78">
        <f t="shared" si="3"/>
        <v>8617.3109800802522</v>
      </c>
      <c r="S18" s="74">
        <f>'Mérida oeste'!F21*1000000</f>
        <v>36078.957611400001</v>
      </c>
      <c r="T18" s="75">
        <f t="shared" si="9"/>
        <v>968.32723483161794</v>
      </c>
      <c r="V18" s="79">
        <f t="shared" si="4"/>
        <v>157</v>
      </c>
      <c r="W18" s="80">
        <f t="shared" si="10"/>
        <v>5544.40319</v>
      </c>
      <c r="Y18" s="77">
        <f t="shared" si="11"/>
        <v>1.3529178238725996</v>
      </c>
      <c r="Z18" s="74">
        <f t="shared" si="12"/>
        <v>5.6643963449898003</v>
      </c>
      <c r="AA18" s="75">
        <f t="shared" si="13"/>
        <v>5.368796609764301</v>
      </c>
      <c r="AE18" s="159" t="str">
        <f t="shared" si="5"/>
        <v>69026</v>
      </c>
      <c r="AF18" s="180">
        <v>229</v>
      </c>
      <c r="AG18" s="181">
        <v>16</v>
      </c>
      <c r="AH18" s="182">
        <v>69026</v>
      </c>
      <c r="AI18" s="183">
        <f t="shared" si="0"/>
        <v>69026</v>
      </c>
      <c r="AJ18" s="184">
        <f t="shared" si="6"/>
        <v>0</v>
      </c>
      <c r="AK18" s="160"/>
      <c r="AL18" s="176">
        <f t="shared" si="7"/>
        <v>159</v>
      </c>
      <c r="AM18" s="185">
        <f t="shared" si="7"/>
        <v>157</v>
      </c>
      <c r="AN18" s="186">
        <f t="shared" si="8"/>
        <v>-2</v>
      </c>
      <c r="AO18" s="187">
        <f t="shared" si="1"/>
        <v>-1.2738853503184714E-2</v>
      </c>
      <c r="AP18" s="160"/>
    </row>
    <row r="19" spans="1:42" x14ac:dyDescent="0.2">
      <c r="A19" s="67">
        <v>229</v>
      </c>
      <c r="B19" s="68">
        <v>0.375</v>
      </c>
      <c r="C19" s="69">
        <v>2013</v>
      </c>
      <c r="D19" s="69">
        <v>6</v>
      </c>
      <c r="E19" s="69">
        <v>17</v>
      </c>
      <c r="F19" s="70">
        <v>69183</v>
      </c>
      <c r="G19" s="69">
        <v>0</v>
      </c>
      <c r="H19" s="70">
        <v>365208</v>
      </c>
      <c r="I19" s="69">
        <v>0</v>
      </c>
      <c r="J19" s="69">
        <v>6</v>
      </c>
      <c r="K19" s="69">
        <v>0</v>
      </c>
      <c r="L19" s="70">
        <v>313.10480000000001</v>
      </c>
      <c r="M19" s="70">
        <v>30.6</v>
      </c>
      <c r="N19" s="71">
        <v>0</v>
      </c>
      <c r="O19" s="72">
        <v>2420</v>
      </c>
      <c r="P19" s="58">
        <f t="shared" si="2"/>
        <v>2420</v>
      </c>
      <c r="Q19" s="38">
        <v>17</v>
      </c>
      <c r="R19" s="78">
        <f t="shared" si="3"/>
        <v>8459.1669688544953</v>
      </c>
      <c r="S19" s="74">
        <f>'Mérida oeste'!F22*1000000</f>
        <v>35416.8402652</v>
      </c>
      <c r="T19" s="75">
        <f t="shared" si="9"/>
        <v>950.55659229017965</v>
      </c>
      <c r="V19" s="79">
        <f t="shared" si="4"/>
        <v>2420</v>
      </c>
      <c r="W19" s="80">
        <f t="shared" si="10"/>
        <v>85461.501399999994</v>
      </c>
      <c r="Y19" s="77">
        <f t="shared" si="11"/>
        <v>20.471184064627877</v>
      </c>
      <c r="Z19" s="74">
        <f t="shared" si="12"/>
        <v>85.708753441783998</v>
      </c>
      <c r="AA19" s="75">
        <f t="shared" si="13"/>
        <v>81.235993542786403</v>
      </c>
      <c r="AE19" s="159" t="str">
        <f t="shared" si="5"/>
        <v>69183</v>
      </c>
      <c r="AF19" s="180">
        <v>229</v>
      </c>
      <c r="AG19" s="181">
        <v>17</v>
      </c>
      <c r="AH19" s="182">
        <v>69185</v>
      </c>
      <c r="AI19" s="183">
        <f t="shared" si="0"/>
        <v>69183</v>
      </c>
      <c r="AJ19" s="184">
        <f t="shared" si="6"/>
        <v>-2</v>
      </c>
      <c r="AK19" s="160"/>
      <c r="AL19" s="176">
        <f t="shared" si="7"/>
        <v>2420</v>
      </c>
      <c r="AM19" s="185">
        <f t="shared" si="7"/>
        <v>2420</v>
      </c>
      <c r="AN19" s="186">
        <f t="shared" si="8"/>
        <v>0</v>
      </c>
      <c r="AO19" s="187">
        <f t="shared" si="1"/>
        <v>0</v>
      </c>
      <c r="AP19" s="160"/>
    </row>
    <row r="20" spans="1:42" x14ac:dyDescent="0.2">
      <c r="A20" s="67">
        <v>229</v>
      </c>
      <c r="B20" s="68">
        <v>0.375</v>
      </c>
      <c r="C20" s="69">
        <v>2013</v>
      </c>
      <c r="D20" s="69">
        <v>6</v>
      </c>
      <c r="E20" s="69">
        <v>18</v>
      </c>
      <c r="F20" s="70">
        <v>71603</v>
      </c>
      <c r="G20" s="69">
        <v>0</v>
      </c>
      <c r="H20" s="70">
        <v>365321</v>
      </c>
      <c r="I20" s="69">
        <v>0</v>
      </c>
      <c r="J20" s="69">
        <v>6</v>
      </c>
      <c r="K20" s="69">
        <v>0</v>
      </c>
      <c r="L20" s="70">
        <v>305.9796</v>
      </c>
      <c r="M20" s="70">
        <v>29.2</v>
      </c>
      <c r="N20" s="71">
        <v>0</v>
      </c>
      <c r="O20" s="72">
        <v>5468</v>
      </c>
      <c r="P20" s="58">
        <f t="shared" si="2"/>
        <v>5468</v>
      </c>
      <c r="Q20" s="38">
        <v>18</v>
      </c>
      <c r="R20" s="78">
        <f t="shared" si="3"/>
        <v>8415.7920815658745</v>
      </c>
      <c r="S20" s="74">
        <f>'Mérida oeste'!F23*1000000</f>
        <v>35235.238287100001</v>
      </c>
      <c r="T20" s="75">
        <f t="shared" si="9"/>
        <v>945.68255620555726</v>
      </c>
      <c r="V20" s="79">
        <f t="shared" si="4"/>
        <v>5468</v>
      </c>
      <c r="W20" s="80">
        <f t="shared" si="10"/>
        <v>193100.61556000001</v>
      </c>
      <c r="Y20" s="77">
        <f t="shared" si="11"/>
        <v>46.017551102002201</v>
      </c>
      <c r="Z20" s="74">
        <f t="shared" si="12"/>
        <v>192.6662829538628</v>
      </c>
      <c r="AA20" s="75">
        <f t="shared" si="13"/>
        <v>182.61188372764741</v>
      </c>
      <c r="AE20" s="159" t="str">
        <f t="shared" si="5"/>
        <v>71603</v>
      </c>
      <c r="AF20" s="180">
        <v>229</v>
      </c>
      <c r="AG20" s="181">
        <v>18</v>
      </c>
      <c r="AH20" s="182">
        <v>71605</v>
      </c>
      <c r="AI20" s="183">
        <f t="shared" si="0"/>
        <v>71603</v>
      </c>
      <c r="AJ20" s="184">
        <f t="shared" si="6"/>
        <v>-2</v>
      </c>
      <c r="AK20" s="160"/>
      <c r="AL20" s="176">
        <f t="shared" si="7"/>
        <v>5466</v>
      </c>
      <c r="AM20" s="185">
        <f t="shared" si="7"/>
        <v>5468</v>
      </c>
      <c r="AN20" s="186">
        <f t="shared" si="8"/>
        <v>2</v>
      </c>
      <c r="AO20" s="187">
        <f t="shared" si="1"/>
        <v>3.65764447695684E-4</v>
      </c>
      <c r="AP20" s="160"/>
    </row>
    <row r="21" spans="1:42" x14ac:dyDescent="0.2">
      <c r="A21" s="67">
        <v>229</v>
      </c>
      <c r="B21" s="68">
        <v>0.375</v>
      </c>
      <c r="C21" s="69">
        <v>2013</v>
      </c>
      <c r="D21" s="69">
        <v>6</v>
      </c>
      <c r="E21" s="69">
        <v>19</v>
      </c>
      <c r="F21" s="70">
        <v>77071</v>
      </c>
      <c r="G21" s="69">
        <v>0</v>
      </c>
      <c r="H21" s="70">
        <v>365578</v>
      </c>
      <c r="I21" s="69">
        <v>0</v>
      </c>
      <c r="J21" s="69">
        <v>6</v>
      </c>
      <c r="K21" s="69">
        <v>0</v>
      </c>
      <c r="L21" s="70">
        <v>300.6078</v>
      </c>
      <c r="M21" s="70">
        <v>29.7</v>
      </c>
      <c r="N21" s="71">
        <v>0</v>
      </c>
      <c r="O21" s="72">
        <v>6032</v>
      </c>
      <c r="P21" s="58">
        <f t="shared" si="2"/>
        <v>6032</v>
      </c>
      <c r="Q21" s="38">
        <v>19</v>
      </c>
      <c r="R21" s="78">
        <f t="shared" si="3"/>
        <v>8470.1058076573991</v>
      </c>
      <c r="S21" s="74">
        <f>'Mérida oeste'!F24*1000000</f>
        <v>35462.638995499998</v>
      </c>
      <c r="T21" s="75">
        <f t="shared" si="9"/>
        <v>951.78578960646189</v>
      </c>
      <c r="V21" s="79">
        <f t="shared" si="4"/>
        <v>6032</v>
      </c>
      <c r="W21" s="80">
        <f t="shared" si="10"/>
        <v>213018.08944000001</v>
      </c>
      <c r="Y21" s="77">
        <f t="shared" si="11"/>
        <v>51.09167823178943</v>
      </c>
      <c r="Z21" s="74">
        <f t="shared" si="12"/>
        <v>213.910638420856</v>
      </c>
      <c r="AA21" s="75">
        <f t="shared" si="13"/>
        <v>202.74759045811032</v>
      </c>
      <c r="AE21" s="159" t="str">
        <f t="shared" si="5"/>
        <v>77071</v>
      </c>
      <c r="AF21" s="180">
        <v>229</v>
      </c>
      <c r="AG21" s="181">
        <v>19</v>
      </c>
      <c r="AH21" s="182">
        <v>77071</v>
      </c>
      <c r="AI21" s="183">
        <f t="shared" si="0"/>
        <v>77071</v>
      </c>
      <c r="AJ21" s="184">
        <f t="shared" si="6"/>
        <v>0</v>
      </c>
      <c r="AK21" s="160"/>
      <c r="AL21" s="176">
        <f t="shared" si="7"/>
        <v>6034</v>
      </c>
      <c r="AM21" s="185">
        <f t="shared" si="7"/>
        <v>6032</v>
      </c>
      <c r="AN21" s="186">
        <f t="shared" si="8"/>
        <v>-2</v>
      </c>
      <c r="AO21" s="187">
        <f t="shared" si="1"/>
        <v>-3.3156498673740051E-4</v>
      </c>
      <c r="AP21" s="160"/>
    </row>
    <row r="22" spans="1:42" x14ac:dyDescent="0.2">
      <c r="A22" s="67">
        <v>229</v>
      </c>
      <c r="B22" s="68">
        <v>0.375</v>
      </c>
      <c r="C22" s="69">
        <v>2013</v>
      </c>
      <c r="D22" s="69">
        <v>6</v>
      </c>
      <c r="E22" s="69">
        <v>20</v>
      </c>
      <c r="F22" s="70">
        <v>83103</v>
      </c>
      <c r="G22" s="69">
        <v>0</v>
      </c>
      <c r="H22" s="70">
        <v>365866</v>
      </c>
      <c r="I22" s="69">
        <v>0</v>
      </c>
      <c r="J22" s="69">
        <v>6</v>
      </c>
      <c r="K22" s="69">
        <v>0</v>
      </c>
      <c r="L22" s="70">
        <v>299.19880000000001</v>
      </c>
      <c r="M22" s="70">
        <v>31.9</v>
      </c>
      <c r="N22" s="71">
        <v>0</v>
      </c>
      <c r="O22" s="72">
        <v>4577</v>
      </c>
      <c r="P22" s="58">
        <f t="shared" si="2"/>
        <v>4577</v>
      </c>
      <c r="Q22" s="38">
        <v>20</v>
      </c>
      <c r="R22" s="78">
        <f t="shared" si="3"/>
        <v>8602.7612694181717</v>
      </c>
      <c r="S22" s="74">
        <f>'Mérida oeste'!F25*1000000</f>
        <v>36018.0408828</v>
      </c>
      <c r="T22" s="75">
        <f t="shared" si="9"/>
        <v>966.69228384451992</v>
      </c>
      <c r="V22" s="79">
        <f t="shared" si="4"/>
        <v>4577</v>
      </c>
      <c r="W22" s="80">
        <f t="shared" si="10"/>
        <v>161635.24458999999</v>
      </c>
      <c r="Y22" s="77">
        <f t="shared" si="11"/>
        <v>39.37483833012697</v>
      </c>
      <c r="Z22" s="74">
        <f t="shared" si="12"/>
        <v>164.85457312057559</v>
      </c>
      <c r="AA22" s="75">
        <f t="shared" si="13"/>
        <v>156.25154374247467</v>
      </c>
      <c r="AE22" s="159" t="str">
        <f t="shared" si="5"/>
        <v>83103</v>
      </c>
      <c r="AF22" s="180">
        <v>229</v>
      </c>
      <c r="AG22" s="181">
        <v>20</v>
      </c>
      <c r="AH22" s="182">
        <v>83105</v>
      </c>
      <c r="AI22" s="183">
        <f t="shared" si="0"/>
        <v>83103</v>
      </c>
      <c r="AJ22" s="184">
        <f t="shared" si="6"/>
        <v>-2</v>
      </c>
      <c r="AK22" s="160"/>
      <c r="AL22" s="176">
        <f t="shared" si="7"/>
        <v>4577</v>
      </c>
      <c r="AM22" s="185">
        <f t="shared" si="7"/>
        <v>4577</v>
      </c>
      <c r="AN22" s="186">
        <f t="shared" si="8"/>
        <v>0</v>
      </c>
      <c r="AO22" s="187">
        <f t="shared" si="1"/>
        <v>0</v>
      </c>
      <c r="AP22" s="160"/>
    </row>
    <row r="23" spans="1:42" x14ac:dyDescent="0.2">
      <c r="A23" s="67">
        <v>229</v>
      </c>
      <c r="B23" s="68">
        <v>0.375</v>
      </c>
      <c r="C23" s="69">
        <v>2013</v>
      </c>
      <c r="D23" s="69">
        <v>6</v>
      </c>
      <c r="E23" s="69">
        <v>21</v>
      </c>
      <c r="F23" s="70">
        <v>87680</v>
      </c>
      <c r="G23" s="69">
        <v>0</v>
      </c>
      <c r="H23" s="70">
        <v>366084</v>
      </c>
      <c r="I23" s="69">
        <v>0</v>
      </c>
      <c r="J23" s="69">
        <v>6</v>
      </c>
      <c r="K23" s="69">
        <v>0</v>
      </c>
      <c r="L23" s="70">
        <v>301.1542</v>
      </c>
      <c r="M23" s="70">
        <v>31.8</v>
      </c>
      <c r="N23" s="71">
        <v>0</v>
      </c>
      <c r="O23" s="72">
        <v>4009</v>
      </c>
      <c r="P23" s="58">
        <f t="shared" si="2"/>
        <v>4009</v>
      </c>
      <c r="Q23" s="38">
        <v>21</v>
      </c>
      <c r="R23" s="78">
        <f t="shared" si="3"/>
        <v>8521.868040269419</v>
      </c>
      <c r="S23" s="74">
        <f>'Mérida oeste'!F26*1000000</f>
        <v>35679.357111000005</v>
      </c>
      <c r="T23" s="75">
        <f t="shared" si="9"/>
        <v>957.6023116850746</v>
      </c>
      <c r="V23" s="79">
        <f t="shared" si="4"/>
        <v>4009</v>
      </c>
      <c r="W23" s="80">
        <f t="shared" si="10"/>
        <v>141576.51203000001</v>
      </c>
      <c r="Y23" s="77">
        <f t="shared" si="11"/>
        <v>34.164168973440106</v>
      </c>
      <c r="Z23" s="74">
        <f t="shared" si="12"/>
        <v>143.03854265799902</v>
      </c>
      <c r="AA23" s="75">
        <f t="shared" si="13"/>
        <v>135.57399520023779</v>
      </c>
      <c r="AE23" s="159" t="str">
        <f t="shared" si="5"/>
        <v>87680</v>
      </c>
      <c r="AF23" s="180">
        <v>229</v>
      </c>
      <c r="AG23" s="181">
        <v>21</v>
      </c>
      <c r="AH23" s="182">
        <v>87682</v>
      </c>
      <c r="AI23" s="183">
        <f t="shared" si="0"/>
        <v>87680</v>
      </c>
      <c r="AJ23" s="184">
        <f t="shared" si="6"/>
        <v>-2</v>
      </c>
      <c r="AK23" s="160"/>
      <c r="AL23" s="176">
        <f t="shared" si="7"/>
        <v>4009</v>
      </c>
      <c r="AM23" s="185">
        <f t="shared" si="7"/>
        <v>4009</v>
      </c>
      <c r="AN23" s="186">
        <f t="shared" si="8"/>
        <v>0</v>
      </c>
      <c r="AO23" s="187">
        <f t="shared" si="1"/>
        <v>0</v>
      </c>
      <c r="AP23" s="160"/>
    </row>
    <row r="24" spans="1:42" x14ac:dyDescent="0.2">
      <c r="A24" s="67">
        <v>229</v>
      </c>
      <c r="B24" s="68">
        <v>0.375</v>
      </c>
      <c r="C24" s="69">
        <v>2013</v>
      </c>
      <c r="D24" s="69">
        <v>6</v>
      </c>
      <c r="E24" s="69">
        <v>22</v>
      </c>
      <c r="F24" s="70">
        <v>91689</v>
      </c>
      <c r="G24" s="69">
        <v>0</v>
      </c>
      <c r="H24" s="70">
        <v>366274</v>
      </c>
      <c r="I24" s="69">
        <v>0</v>
      </c>
      <c r="J24" s="69">
        <v>6</v>
      </c>
      <c r="K24" s="69">
        <v>0</v>
      </c>
      <c r="L24" s="70">
        <v>302.18509999999998</v>
      </c>
      <c r="M24" s="70">
        <v>31.6</v>
      </c>
      <c r="N24" s="71">
        <v>0</v>
      </c>
      <c r="O24" s="72">
        <v>2288</v>
      </c>
      <c r="P24" s="58">
        <f t="shared" si="2"/>
        <v>2288</v>
      </c>
      <c r="Q24" s="38">
        <v>22</v>
      </c>
      <c r="R24" s="78">
        <f t="shared" si="3"/>
        <v>8472.3986534346059</v>
      </c>
      <c r="S24" s="74">
        <f>'Mérida oeste'!F27*1000000</f>
        <v>35472.238682200004</v>
      </c>
      <c r="T24" s="75">
        <f t="shared" si="9"/>
        <v>952.04343668644663</v>
      </c>
      <c r="V24" s="79">
        <f t="shared" si="4"/>
        <v>2288</v>
      </c>
      <c r="W24" s="80">
        <f t="shared" si="10"/>
        <v>80799.964959999998</v>
      </c>
      <c r="Y24" s="77">
        <f t="shared" si="11"/>
        <v>19.384848119058379</v>
      </c>
      <c r="Z24" s="74">
        <f t="shared" si="12"/>
        <v>81.160482104873608</v>
      </c>
      <c r="AA24" s="75">
        <f t="shared" si="13"/>
        <v>76.925076324662868</v>
      </c>
      <c r="AE24" s="159" t="str">
        <f t="shared" si="5"/>
        <v>91689</v>
      </c>
      <c r="AF24" s="180">
        <v>229</v>
      </c>
      <c r="AG24" s="181">
        <v>22</v>
      </c>
      <c r="AH24" s="182">
        <v>91691</v>
      </c>
      <c r="AI24" s="183">
        <f t="shared" si="0"/>
        <v>91689</v>
      </c>
      <c r="AJ24" s="184">
        <f t="shared" si="6"/>
        <v>-2</v>
      </c>
      <c r="AK24" s="160"/>
      <c r="AL24" s="176">
        <f t="shared" si="7"/>
        <v>-91691</v>
      </c>
      <c r="AM24" s="185">
        <f t="shared" si="7"/>
        <v>2288</v>
      </c>
      <c r="AN24" s="186">
        <f t="shared" si="8"/>
        <v>93979</v>
      </c>
      <c r="AO24" s="187">
        <f t="shared" si="1"/>
        <v>41.07473776223776</v>
      </c>
      <c r="AP24" s="160"/>
    </row>
    <row r="25" spans="1:42" x14ac:dyDescent="0.2">
      <c r="A25" s="67">
        <v>229</v>
      </c>
      <c r="B25" s="68">
        <v>0.375</v>
      </c>
      <c r="C25" s="69">
        <v>2013</v>
      </c>
      <c r="D25" s="69">
        <v>6</v>
      </c>
      <c r="E25" s="69">
        <v>23</v>
      </c>
      <c r="F25" s="70">
        <v>93977</v>
      </c>
      <c r="G25" s="69">
        <v>0</v>
      </c>
      <c r="H25" s="70">
        <v>366383</v>
      </c>
      <c r="I25" s="69">
        <v>0</v>
      </c>
      <c r="J25" s="69">
        <v>6</v>
      </c>
      <c r="K25" s="69">
        <v>0</v>
      </c>
      <c r="L25" s="70">
        <v>302.95030000000003</v>
      </c>
      <c r="M25" s="70">
        <v>29.7</v>
      </c>
      <c r="N25" s="71">
        <v>0</v>
      </c>
      <c r="O25" s="72">
        <v>611</v>
      </c>
      <c r="P25" s="58">
        <f t="shared" si="2"/>
        <v>611</v>
      </c>
      <c r="Q25" s="38">
        <v>23</v>
      </c>
      <c r="R25" s="78">
        <f t="shared" si="3"/>
        <v>8643.1256639915919</v>
      </c>
      <c r="S25" s="74">
        <f>'Mérida oeste'!F28*1000000</f>
        <v>36187.038529999998</v>
      </c>
      <c r="T25" s="75">
        <f t="shared" si="9"/>
        <v>971.22803086273518</v>
      </c>
      <c r="V25" s="79">
        <f t="shared" si="4"/>
        <v>611</v>
      </c>
      <c r="W25" s="80">
        <f t="shared" si="10"/>
        <v>21577.263370000001</v>
      </c>
      <c r="Y25" s="77">
        <f t="shared" si="11"/>
        <v>5.2809497806988626</v>
      </c>
      <c r="Z25" s="74">
        <f t="shared" si="12"/>
        <v>22.110280541830001</v>
      </c>
      <c r="AA25" s="75">
        <f t="shared" si="13"/>
        <v>20.956443014251729</v>
      </c>
      <c r="AE25" s="159" t="str">
        <f t="shared" si="5"/>
        <v>93977</v>
      </c>
      <c r="AF25" s="180"/>
      <c r="AG25" s="181"/>
      <c r="AH25" s="182"/>
      <c r="AI25" s="183">
        <f t="shared" si="0"/>
        <v>93977</v>
      </c>
      <c r="AJ25" s="184">
        <f t="shared" si="6"/>
        <v>93977</v>
      </c>
      <c r="AK25" s="160"/>
      <c r="AL25" s="176">
        <f t="shared" si="7"/>
        <v>0</v>
      </c>
      <c r="AM25" s="185">
        <f t="shared" si="7"/>
        <v>611</v>
      </c>
      <c r="AN25" s="186">
        <f t="shared" si="8"/>
        <v>611</v>
      </c>
      <c r="AO25" s="187">
        <f t="shared" si="1"/>
        <v>1</v>
      </c>
      <c r="AP25" s="160"/>
    </row>
    <row r="26" spans="1:42" x14ac:dyDescent="0.2">
      <c r="A26" s="67">
        <v>229</v>
      </c>
      <c r="B26" s="68">
        <v>0.375</v>
      </c>
      <c r="C26" s="69">
        <v>2013</v>
      </c>
      <c r="D26" s="69">
        <v>6</v>
      </c>
      <c r="E26" s="69">
        <v>24</v>
      </c>
      <c r="F26" s="70">
        <v>94588</v>
      </c>
      <c r="G26" s="69">
        <v>0</v>
      </c>
      <c r="H26" s="70">
        <v>366412</v>
      </c>
      <c r="I26" s="69">
        <v>0</v>
      </c>
      <c r="J26" s="69">
        <v>6</v>
      </c>
      <c r="K26" s="69">
        <v>0</v>
      </c>
      <c r="L26" s="70">
        <v>304.8175</v>
      </c>
      <c r="M26" s="70">
        <v>29.9</v>
      </c>
      <c r="N26" s="71">
        <v>0</v>
      </c>
      <c r="O26" s="72">
        <v>3661</v>
      </c>
      <c r="P26" s="58">
        <f t="shared" si="2"/>
        <v>3661</v>
      </c>
      <c r="Q26" s="38">
        <v>24</v>
      </c>
      <c r="R26" s="78">
        <f t="shared" si="3"/>
        <v>8437.9518001098695</v>
      </c>
      <c r="S26" s="74">
        <f>'Mérida oeste'!F29*1000000</f>
        <v>35328.016596699999</v>
      </c>
      <c r="T26" s="75">
        <f t="shared" si="9"/>
        <v>948.17264377834601</v>
      </c>
      <c r="V26" s="79">
        <f t="shared" si="4"/>
        <v>3661</v>
      </c>
      <c r="W26" s="80">
        <f t="shared" si="10"/>
        <v>129287.00687</v>
      </c>
      <c r="Y26" s="77">
        <f t="shared" si="11"/>
        <v>30.891341540202234</v>
      </c>
      <c r="Z26" s="74">
        <f t="shared" si="12"/>
        <v>129.33586876051871</v>
      </c>
      <c r="AA26" s="75">
        <f t="shared" si="13"/>
        <v>122.58640311011708</v>
      </c>
      <c r="AE26" s="159" t="str">
        <f t="shared" si="5"/>
        <v>94588</v>
      </c>
      <c r="AF26" s="180"/>
      <c r="AG26" s="181"/>
      <c r="AH26" s="182"/>
      <c r="AI26" s="183">
        <f t="shared" si="0"/>
        <v>94588</v>
      </c>
      <c r="AJ26" s="184">
        <f t="shared" si="6"/>
        <v>94588</v>
      </c>
      <c r="AK26" s="160"/>
      <c r="AL26" s="176">
        <f t="shared" si="7"/>
        <v>98252</v>
      </c>
      <c r="AM26" s="185">
        <f t="shared" si="7"/>
        <v>3661</v>
      </c>
      <c r="AN26" s="186">
        <f t="shared" si="8"/>
        <v>-94591</v>
      </c>
      <c r="AO26" s="187">
        <f t="shared" si="1"/>
        <v>-25.837476099426386</v>
      </c>
      <c r="AP26" s="160"/>
    </row>
    <row r="27" spans="1:42" x14ac:dyDescent="0.2">
      <c r="A27" s="67">
        <v>229</v>
      </c>
      <c r="B27" s="68">
        <v>0.375</v>
      </c>
      <c r="C27" s="69">
        <v>2013</v>
      </c>
      <c r="D27" s="69">
        <v>6</v>
      </c>
      <c r="E27" s="69">
        <v>25</v>
      </c>
      <c r="F27" s="70">
        <v>98249</v>
      </c>
      <c r="G27" s="69">
        <v>0</v>
      </c>
      <c r="H27" s="70">
        <v>366585</v>
      </c>
      <c r="I27" s="69">
        <v>0</v>
      </c>
      <c r="J27" s="69">
        <v>6</v>
      </c>
      <c r="K27" s="69">
        <v>0</v>
      </c>
      <c r="L27" s="70">
        <v>302.0643</v>
      </c>
      <c r="M27" s="70">
        <v>31.7</v>
      </c>
      <c r="N27" s="71">
        <v>0</v>
      </c>
      <c r="O27" s="72">
        <v>5653</v>
      </c>
      <c r="P27" s="58">
        <f t="shared" si="2"/>
        <v>5653</v>
      </c>
      <c r="Q27" s="38">
        <v>25</v>
      </c>
      <c r="R27" s="78">
        <f t="shared" si="3"/>
        <v>8605.716500167191</v>
      </c>
      <c r="S27" s="74">
        <f>'Mérida oeste'!F30*1000000</f>
        <v>36030.413842899994</v>
      </c>
      <c r="T27" s="75">
        <f t="shared" si="9"/>
        <v>967.02436312378723</v>
      </c>
      <c r="V27" s="79">
        <f t="shared" si="4"/>
        <v>5653</v>
      </c>
      <c r="W27" s="80">
        <f t="shared" si="10"/>
        <v>199633.82951000001</v>
      </c>
      <c r="Y27" s="77">
        <f t="shared" si="11"/>
        <v>48.64811537544513</v>
      </c>
      <c r="Z27" s="74">
        <f t="shared" si="12"/>
        <v>203.67992945391367</v>
      </c>
      <c r="AA27" s="75">
        <f t="shared" si="13"/>
        <v>193.05077683987048</v>
      </c>
      <c r="AE27" s="159" t="str">
        <f t="shared" si="5"/>
        <v>98249</v>
      </c>
      <c r="AF27" s="180">
        <v>229</v>
      </c>
      <c r="AG27" s="181">
        <v>25</v>
      </c>
      <c r="AH27" s="182">
        <v>98252</v>
      </c>
      <c r="AI27" s="183">
        <f t="shared" si="0"/>
        <v>98249</v>
      </c>
      <c r="AJ27" s="184">
        <f t="shared" si="6"/>
        <v>-3</v>
      </c>
      <c r="AK27" s="160"/>
      <c r="AL27" s="176">
        <f t="shared" si="7"/>
        <v>5652</v>
      </c>
      <c r="AM27" s="185">
        <f t="shared" si="7"/>
        <v>5653</v>
      </c>
      <c r="AN27" s="186">
        <f t="shared" si="8"/>
        <v>1</v>
      </c>
      <c r="AO27" s="187">
        <f t="shared" si="1"/>
        <v>1.7689722271360339E-4</v>
      </c>
      <c r="AP27" s="160"/>
    </row>
    <row r="28" spans="1:42" x14ac:dyDescent="0.2">
      <c r="A28" s="67">
        <v>229</v>
      </c>
      <c r="B28" s="68">
        <v>0.375</v>
      </c>
      <c r="C28" s="69">
        <v>2013</v>
      </c>
      <c r="D28" s="69">
        <v>6</v>
      </c>
      <c r="E28" s="69">
        <v>26</v>
      </c>
      <c r="F28" s="70">
        <v>103902</v>
      </c>
      <c r="G28" s="69">
        <v>0</v>
      </c>
      <c r="H28" s="70">
        <v>366856</v>
      </c>
      <c r="I28" s="69">
        <v>0</v>
      </c>
      <c r="J28" s="69">
        <v>6</v>
      </c>
      <c r="K28" s="69">
        <v>0</v>
      </c>
      <c r="L28" s="70">
        <v>299.58240000000001</v>
      </c>
      <c r="M28" s="70">
        <v>32.5</v>
      </c>
      <c r="N28" s="71">
        <v>0</v>
      </c>
      <c r="O28" s="72">
        <v>4576</v>
      </c>
      <c r="P28" s="58">
        <f t="shared" si="2"/>
        <v>4576</v>
      </c>
      <c r="Q28" s="38">
        <v>26</v>
      </c>
      <c r="R28" s="78">
        <f t="shared" si="3"/>
        <v>8683.9207430973547</v>
      </c>
      <c r="S28" s="74">
        <f>'Mérida oeste'!F31*1000000</f>
        <v>36357.839367200002</v>
      </c>
      <c r="T28" s="75">
        <f t="shared" si="9"/>
        <v>975.81217390184975</v>
      </c>
      <c r="V28" s="79">
        <f t="shared" si="4"/>
        <v>4576</v>
      </c>
      <c r="W28" s="80">
        <f t="shared" si="10"/>
        <v>161599.92992</v>
      </c>
      <c r="Y28" s="77">
        <f t="shared" si="11"/>
        <v>39.737621320413496</v>
      </c>
      <c r="Z28" s="74">
        <f t="shared" si="12"/>
        <v>166.3734729443072</v>
      </c>
      <c r="AA28" s="75">
        <f t="shared" si="13"/>
        <v>157.69117891762176</v>
      </c>
      <c r="AE28" s="159" t="str">
        <f t="shared" si="5"/>
        <v>103902</v>
      </c>
      <c r="AF28" s="180">
        <v>229</v>
      </c>
      <c r="AG28" s="181">
        <v>26</v>
      </c>
      <c r="AH28" s="182">
        <v>103904</v>
      </c>
      <c r="AI28" s="183">
        <f t="shared" si="0"/>
        <v>103902</v>
      </c>
      <c r="AJ28" s="184">
        <f t="shared" si="6"/>
        <v>-2</v>
      </c>
      <c r="AK28" s="160"/>
      <c r="AL28" s="176">
        <f t="shared" si="7"/>
        <v>4577</v>
      </c>
      <c r="AM28" s="185">
        <f t="shared" si="7"/>
        <v>4576</v>
      </c>
      <c r="AN28" s="186">
        <f t="shared" si="8"/>
        <v>-1</v>
      </c>
      <c r="AO28" s="187">
        <f t="shared" si="1"/>
        <v>-2.1853146853146853E-4</v>
      </c>
      <c r="AP28" s="160"/>
    </row>
    <row r="29" spans="1:42" x14ac:dyDescent="0.2">
      <c r="A29" s="67">
        <v>229</v>
      </c>
      <c r="B29" s="68">
        <v>0.375</v>
      </c>
      <c r="C29" s="69">
        <v>2013</v>
      </c>
      <c r="D29" s="69">
        <v>6</v>
      </c>
      <c r="E29" s="69">
        <v>27</v>
      </c>
      <c r="F29" s="70">
        <v>108478</v>
      </c>
      <c r="G29" s="69">
        <v>0</v>
      </c>
      <c r="H29" s="70">
        <v>367071</v>
      </c>
      <c r="I29" s="69">
        <v>0</v>
      </c>
      <c r="J29" s="69">
        <v>6</v>
      </c>
      <c r="K29" s="69">
        <v>0</v>
      </c>
      <c r="L29" s="70">
        <v>304.77109999999999</v>
      </c>
      <c r="M29" s="70">
        <v>32.299999999999997</v>
      </c>
      <c r="N29" s="71">
        <v>0</v>
      </c>
      <c r="O29" s="72">
        <v>5601</v>
      </c>
      <c r="P29" s="58">
        <f t="shared" si="2"/>
        <v>5601</v>
      </c>
      <c r="Q29" s="38">
        <v>27</v>
      </c>
      <c r="R29" s="78">
        <f t="shared" si="3"/>
        <v>8655.7032935893767</v>
      </c>
      <c r="S29" s="74">
        <f>'Mérida oeste'!F32*1000000</f>
        <v>36239.698549599998</v>
      </c>
      <c r="T29" s="75">
        <f t="shared" si="9"/>
        <v>972.64137910063823</v>
      </c>
      <c r="V29" s="79">
        <f t="shared" si="4"/>
        <v>5601</v>
      </c>
      <c r="W29" s="80">
        <f t="shared" si="10"/>
        <v>197797.46666999999</v>
      </c>
      <c r="Y29" s="77">
        <f t="shared" si="11"/>
        <v>48.4805941473941</v>
      </c>
      <c r="Z29" s="74">
        <f t="shared" si="12"/>
        <v>202.9785515763096</v>
      </c>
      <c r="AA29" s="75">
        <f t="shared" si="13"/>
        <v>192.38600076452133</v>
      </c>
      <c r="AE29" s="159" t="str">
        <f t="shared" si="5"/>
        <v>108478</v>
      </c>
      <c r="AF29" s="180">
        <v>229</v>
      </c>
      <c r="AG29" s="181">
        <v>27</v>
      </c>
      <c r="AH29" s="182">
        <v>108481</v>
      </c>
      <c r="AI29" s="183">
        <f t="shared" si="0"/>
        <v>108478</v>
      </c>
      <c r="AJ29" s="184">
        <f t="shared" si="6"/>
        <v>-3</v>
      </c>
      <c r="AK29" s="160"/>
      <c r="AL29" s="176">
        <f t="shared" si="7"/>
        <v>5600</v>
      </c>
      <c r="AM29" s="185">
        <f t="shared" si="7"/>
        <v>5601</v>
      </c>
      <c r="AN29" s="186">
        <f t="shared" si="8"/>
        <v>1</v>
      </c>
      <c r="AO29" s="187">
        <f t="shared" si="1"/>
        <v>1.7853954650955185E-4</v>
      </c>
      <c r="AP29" s="160"/>
    </row>
    <row r="30" spans="1:42" x14ac:dyDescent="0.2">
      <c r="A30" s="67">
        <v>229</v>
      </c>
      <c r="B30" s="68">
        <v>0.375</v>
      </c>
      <c r="C30" s="69">
        <v>2013</v>
      </c>
      <c r="D30" s="69">
        <v>6</v>
      </c>
      <c r="E30" s="69">
        <v>28</v>
      </c>
      <c r="F30" s="70">
        <v>114079</v>
      </c>
      <c r="G30" s="69">
        <v>0</v>
      </c>
      <c r="H30" s="70">
        <v>367331</v>
      </c>
      <c r="I30" s="69">
        <v>0</v>
      </c>
      <c r="J30" s="69">
        <v>6</v>
      </c>
      <c r="K30" s="69">
        <v>0</v>
      </c>
      <c r="L30" s="70">
        <v>307.00720000000001</v>
      </c>
      <c r="M30" s="70">
        <v>32.299999999999997</v>
      </c>
      <c r="N30" s="71">
        <v>0</v>
      </c>
      <c r="O30" s="72">
        <v>4967</v>
      </c>
      <c r="P30" s="58">
        <f t="shared" si="2"/>
        <v>4967</v>
      </c>
      <c r="Q30" s="38">
        <v>28</v>
      </c>
      <c r="R30" s="78">
        <f t="shared" si="3"/>
        <v>8434.7910738272676</v>
      </c>
      <c r="S30" s="74">
        <f>'Mérida oeste'!F33*1000000</f>
        <v>35314.783267900006</v>
      </c>
      <c r="T30" s="75">
        <f t="shared" si="9"/>
        <v>947.81747296597007</v>
      </c>
      <c r="V30" s="79">
        <f t="shared" si="4"/>
        <v>4967</v>
      </c>
      <c r="W30" s="80">
        <f t="shared" si="10"/>
        <v>175407.96588999999</v>
      </c>
      <c r="Y30" s="77">
        <f t="shared" si="11"/>
        <v>41.895607263700036</v>
      </c>
      <c r="Z30" s="74">
        <f t="shared" si="12"/>
        <v>175.40852849165935</v>
      </c>
      <c r="AA30" s="75">
        <f t="shared" si="13"/>
        <v>166.25473496796087</v>
      </c>
      <c r="AE30" s="159" t="str">
        <f t="shared" si="5"/>
        <v>114079</v>
      </c>
      <c r="AF30" s="180">
        <v>229</v>
      </c>
      <c r="AG30" s="181">
        <v>28</v>
      </c>
      <c r="AH30" s="182">
        <v>114081</v>
      </c>
      <c r="AI30" s="183">
        <f t="shared" si="0"/>
        <v>114079</v>
      </c>
      <c r="AJ30" s="184">
        <f t="shared" si="6"/>
        <v>-2</v>
      </c>
      <c r="AK30" s="160"/>
      <c r="AL30" s="176">
        <f t="shared" si="7"/>
        <v>4965</v>
      </c>
      <c r="AM30" s="185">
        <f t="shared" si="7"/>
        <v>4967</v>
      </c>
      <c r="AN30" s="186">
        <f t="shared" si="8"/>
        <v>2</v>
      </c>
      <c r="AO30" s="187">
        <f t="shared" si="1"/>
        <v>4.0265753976243207E-4</v>
      </c>
      <c r="AP30" s="160"/>
    </row>
    <row r="31" spans="1:42" x14ac:dyDescent="0.2">
      <c r="A31" s="67">
        <v>229</v>
      </c>
      <c r="B31" s="68">
        <v>0.375</v>
      </c>
      <c r="C31" s="69">
        <v>2013</v>
      </c>
      <c r="D31" s="69">
        <v>6</v>
      </c>
      <c r="E31" s="69">
        <v>29</v>
      </c>
      <c r="F31" s="70">
        <v>119046</v>
      </c>
      <c r="G31" s="69">
        <v>0</v>
      </c>
      <c r="H31" s="70">
        <v>367563</v>
      </c>
      <c r="I31" s="69">
        <v>0</v>
      </c>
      <c r="J31" s="69">
        <v>6</v>
      </c>
      <c r="K31" s="69">
        <v>0</v>
      </c>
      <c r="L31" s="70">
        <v>307.75880000000001</v>
      </c>
      <c r="M31" s="70">
        <v>31.9</v>
      </c>
      <c r="N31" s="71">
        <v>0</v>
      </c>
      <c r="O31" s="72">
        <v>70</v>
      </c>
      <c r="P31" s="58">
        <f t="shared" si="2"/>
        <v>70</v>
      </c>
      <c r="Q31" s="38">
        <v>29</v>
      </c>
      <c r="R31" s="78">
        <f t="shared" si="3"/>
        <v>8208.0117377472052</v>
      </c>
      <c r="S31" s="74">
        <f>'Mérida oeste'!F34*1000000</f>
        <v>34365.303543599999</v>
      </c>
      <c r="T31" s="75">
        <f t="shared" si="9"/>
        <v>922.33427897065337</v>
      </c>
      <c r="V31" s="79">
        <f t="shared" si="4"/>
        <v>70</v>
      </c>
      <c r="W31" s="80">
        <f t="shared" si="10"/>
        <v>2472.0268999999998</v>
      </c>
      <c r="Y31" s="77">
        <f t="shared" si="11"/>
        <v>0.57456082164230426</v>
      </c>
      <c r="Z31" s="74">
        <f t="shared" si="12"/>
        <v>2.405571248052</v>
      </c>
      <c r="AA31" s="75">
        <f t="shared" si="13"/>
        <v>2.2800351484075594</v>
      </c>
      <c r="AE31" s="159" t="str">
        <f t="shared" si="5"/>
        <v>119046</v>
      </c>
      <c r="AF31" s="180">
        <v>229</v>
      </c>
      <c r="AG31" s="181">
        <v>29</v>
      </c>
      <c r="AH31" s="182">
        <v>119046</v>
      </c>
      <c r="AI31" s="183">
        <f t="shared" si="0"/>
        <v>119046</v>
      </c>
      <c r="AJ31" s="184">
        <f t="shared" si="6"/>
        <v>0</v>
      </c>
      <c r="AK31" s="160"/>
      <c r="AL31" s="176">
        <f t="shared" si="7"/>
        <v>70</v>
      </c>
      <c r="AM31" s="185">
        <f t="shared" si="7"/>
        <v>70</v>
      </c>
      <c r="AN31" s="186">
        <f t="shared" si="8"/>
        <v>0</v>
      </c>
      <c r="AO31" s="187">
        <f t="shared" si="1"/>
        <v>0</v>
      </c>
      <c r="AP31" s="160"/>
    </row>
    <row r="32" spans="1:42" x14ac:dyDescent="0.2">
      <c r="A32" s="67">
        <v>229</v>
      </c>
      <c r="B32" s="68">
        <v>0.375</v>
      </c>
      <c r="C32" s="69">
        <v>2013</v>
      </c>
      <c r="D32" s="69">
        <v>6</v>
      </c>
      <c r="E32" s="69">
        <v>30</v>
      </c>
      <c r="F32" s="70">
        <v>119116</v>
      </c>
      <c r="G32" s="69">
        <v>0</v>
      </c>
      <c r="H32" s="70">
        <v>367566</v>
      </c>
      <c r="I32" s="69">
        <v>0</v>
      </c>
      <c r="J32" s="69">
        <v>6</v>
      </c>
      <c r="K32" s="69">
        <v>0</v>
      </c>
      <c r="L32" s="70">
        <v>312.95890000000003</v>
      </c>
      <c r="M32" s="70">
        <v>30.3</v>
      </c>
      <c r="N32" s="71">
        <v>0</v>
      </c>
      <c r="O32" s="72">
        <v>417</v>
      </c>
      <c r="P32" s="58">
        <f t="shared" si="2"/>
        <v>417</v>
      </c>
      <c r="Q32" s="38">
        <v>30</v>
      </c>
      <c r="R32" s="78">
        <f t="shared" si="3"/>
        <v>8372.4147922518405</v>
      </c>
      <c r="S32" s="74">
        <f>'Mérida oeste'!F35*1000000</f>
        <v>35053.626252200003</v>
      </c>
      <c r="T32" s="75">
        <f t="shared" si="9"/>
        <v>940.80825020533928</v>
      </c>
      <c r="V32" s="79">
        <f t="shared" si="4"/>
        <v>417</v>
      </c>
      <c r="W32" s="80">
        <f t="shared" si="10"/>
        <v>14726.21739</v>
      </c>
      <c r="Y32" s="77">
        <f t="shared" si="11"/>
        <v>3.4912969683690172</v>
      </c>
      <c r="Z32" s="74">
        <f t="shared" si="12"/>
        <v>14.617362147167402</v>
      </c>
      <c r="AA32" s="75">
        <f t="shared" si="13"/>
        <v>13.854546814829339</v>
      </c>
      <c r="AE32" s="159" t="str">
        <f t="shared" si="5"/>
        <v>119116</v>
      </c>
      <c r="AF32" s="180">
        <v>229</v>
      </c>
      <c r="AG32" s="181">
        <v>30</v>
      </c>
      <c r="AH32" s="182">
        <v>119116</v>
      </c>
      <c r="AI32" s="183">
        <f t="shared" si="0"/>
        <v>119116</v>
      </c>
      <c r="AJ32" s="184">
        <f t="shared" si="6"/>
        <v>0</v>
      </c>
      <c r="AK32" s="160"/>
      <c r="AL32" s="176">
        <f t="shared" si="7"/>
        <v>422</v>
      </c>
      <c r="AM32" s="185">
        <f t="shared" si="7"/>
        <v>417</v>
      </c>
      <c r="AN32" s="186">
        <f t="shared" si="8"/>
        <v>-5</v>
      </c>
      <c r="AO32" s="187">
        <f t="shared" si="1"/>
        <v>-1.1990407673860911E-2</v>
      </c>
      <c r="AP32" s="160"/>
    </row>
    <row r="33" spans="1:42" ht="13.5" thickBot="1" x14ac:dyDescent="0.25">
      <c r="A33" s="67">
        <v>229</v>
      </c>
      <c r="B33" s="68">
        <v>0.375</v>
      </c>
      <c r="C33" s="69">
        <v>2013</v>
      </c>
      <c r="D33" s="69">
        <v>7</v>
      </c>
      <c r="E33" s="69">
        <v>1</v>
      </c>
      <c r="F33" s="70">
        <v>119533</v>
      </c>
      <c r="G33" s="69">
        <v>0</v>
      </c>
      <c r="H33" s="70">
        <v>367585</v>
      </c>
      <c r="I33" s="69">
        <v>0</v>
      </c>
      <c r="J33" s="69">
        <v>6</v>
      </c>
      <c r="K33" s="69">
        <v>0</v>
      </c>
      <c r="L33" s="70">
        <v>312.3381</v>
      </c>
      <c r="M33" s="70">
        <v>29.6</v>
      </c>
      <c r="N33" s="71">
        <v>0</v>
      </c>
      <c r="O33" s="72">
        <v>4416</v>
      </c>
      <c r="P33" s="58">
        <f t="shared" si="2"/>
        <v>-119533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4416</v>
      </c>
      <c r="W33" s="85">
        <f t="shared" si="10"/>
        <v>155949.58272000001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119533</v>
      </c>
      <c r="AF33" s="180">
        <v>229</v>
      </c>
      <c r="AG33" s="181">
        <v>1</v>
      </c>
      <c r="AH33" s="182">
        <v>119538</v>
      </c>
      <c r="AI33" s="183">
        <f t="shared" si="0"/>
        <v>119533</v>
      </c>
      <c r="AJ33" s="184">
        <f t="shared" si="6"/>
        <v>-5</v>
      </c>
      <c r="AK33" s="160"/>
      <c r="AL33" s="176">
        <f t="shared" si="7"/>
        <v>-119538</v>
      </c>
      <c r="AM33" s="188">
        <f t="shared" si="7"/>
        <v>-119533</v>
      </c>
      <c r="AN33" s="186">
        <f t="shared" si="8"/>
        <v>5</v>
      </c>
      <c r="AO33" s="187">
        <f t="shared" si="1"/>
        <v>-4.182945295441426E-5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313.7654</v>
      </c>
      <c r="M36" s="102">
        <f>MAX(M3:M34)</f>
        <v>32.5</v>
      </c>
      <c r="N36" s="100" t="s">
        <v>10</v>
      </c>
      <c r="O36" s="102">
        <f>SUM(O3:O33)</f>
        <v>105056</v>
      </c>
      <c r="Q36" s="100" t="s">
        <v>49</v>
      </c>
      <c r="R36" s="103">
        <f>AVERAGE(R3:R33)</f>
        <v>8233.3671322628416</v>
      </c>
      <c r="S36" s="103">
        <f>AVERAGE(S3:S33)</f>
        <v>34471.461509358065</v>
      </c>
      <c r="T36" s="104">
        <f>AVERAGE(T3:T33)</f>
        <v>925.18346465237551</v>
      </c>
      <c r="V36" s="105">
        <f>SUM(V3:V33)</f>
        <v>105056</v>
      </c>
      <c r="W36" s="106">
        <f>SUM(W3:W33)</f>
        <v>3710017.9715199997</v>
      </c>
      <c r="Y36" s="107">
        <f>SUM(Y3:Y33)</f>
        <v>858.00139095397208</v>
      </c>
      <c r="Z36" s="108">
        <f>SUM(Z3:Z33)</f>
        <v>3592.2802236460898</v>
      </c>
      <c r="AA36" s="109">
        <f>SUM(AA3:AA33)</f>
        <v>3404.8150431940162</v>
      </c>
      <c r="AE36" s="159"/>
      <c r="AF36" s="197" t="s">
        <v>84</v>
      </c>
      <c r="AG36" s="198">
        <f>COUNT(AG3:AG34)</f>
        <v>24</v>
      </c>
      <c r="AH36" s="160"/>
      <c r="AI36" s="160"/>
      <c r="AJ36" s="199">
        <f>SUM(AJ3:AJ33)</f>
        <v>319962</v>
      </c>
      <c r="AK36" s="200" t="s">
        <v>54</v>
      </c>
      <c r="AL36" s="201"/>
      <c r="AM36" s="201"/>
      <c r="AN36" s="199">
        <f>SUM(AN3:AN33)</f>
        <v>0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304.89697741935487</v>
      </c>
      <c r="M37" s="110">
        <f>AVERAGE(M3:M34)</f>
        <v>30.819354838709678</v>
      </c>
      <c r="N37" s="100" t="s">
        <v>50</v>
      </c>
      <c r="O37" s="111">
        <f>O36*35.31467</f>
        <v>3710017.9715200001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7</v>
      </c>
      <c r="AH37" s="160"/>
      <c r="AI37" s="160"/>
      <c r="AJ37" s="160"/>
      <c r="AK37" s="160"/>
      <c r="AL37" s="160"/>
      <c r="AM37" s="160"/>
      <c r="AN37" s="204">
        <f>IFERROR(AN36/SUM(AM3:AM33),"")</f>
        <v>0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299.19880000000001</v>
      </c>
      <c r="M38" s="111">
        <f>MIN(M3:M34)</f>
        <v>28.2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K44" s="118" t="s">
        <v>62</v>
      </c>
      <c r="L44" s="119">
        <f>L37*(1+$L$43)</f>
        <v>335.38667516129038</v>
      </c>
      <c r="M44" s="119">
        <f>M37*(1+$L$43)</f>
        <v>33.90129032258065</v>
      </c>
    </row>
    <row r="45" spans="1:42" x14ac:dyDescent="0.2">
      <c r="K45" s="118" t="s">
        <v>63</v>
      </c>
      <c r="L45" s="119">
        <f>L37*(1-$L$43)</f>
        <v>274.40727967741941</v>
      </c>
      <c r="M45" s="119">
        <f>M37*(1-$L$43)</f>
        <v>27.73741935483871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6" type="noConversion"/>
  <conditionalFormatting sqref="L3:L34">
    <cfRule type="cellIs" dxfId="103" priority="47" stopIfTrue="1" operator="lessThan">
      <formula>$L$45</formula>
    </cfRule>
    <cfRule type="cellIs" dxfId="102" priority="48" stopIfTrue="1" operator="greaterThan">
      <formula>$L$44</formula>
    </cfRule>
  </conditionalFormatting>
  <conditionalFormatting sqref="M3:M34">
    <cfRule type="cellIs" dxfId="101" priority="45" stopIfTrue="1" operator="lessThan">
      <formula>$M$45</formula>
    </cfRule>
    <cfRule type="cellIs" dxfId="100" priority="46" stopIfTrue="1" operator="greaterThan">
      <formula>$M$44</formula>
    </cfRule>
  </conditionalFormatting>
  <conditionalFormatting sqref="O3:O34">
    <cfRule type="cellIs" dxfId="99" priority="44" stopIfTrue="1" operator="lessThan">
      <formula>0</formula>
    </cfRule>
  </conditionalFormatting>
  <conditionalFormatting sqref="O3:O33">
    <cfRule type="cellIs" dxfId="98" priority="43" stopIfTrue="1" operator="lessThan">
      <formula>0</formula>
    </cfRule>
  </conditionalFormatting>
  <conditionalFormatting sqref="O3">
    <cfRule type="cellIs" dxfId="97" priority="42" stopIfTrue="1" operator="notEqual">
      <formula>$P$3</formula>
    </cfRule>
  </conditionalFormatting>
  <conditionalFormatting sqref="O4">
    <cfRule type="cellIs" dxfId="96" priority="41" stopIfTrue="1" operator="notEqual">
      <formula>P$4</formula>
    </cfRule>
  </conditionalFormatting>
  <conditionalFormatting sqref="O5">
    <cfRule type="cellIs" dxfId="95" priority="40" stopIfTrue="1" operator="notEqual">
      <formula>$P$5</formula>
    </cfRule>
  </conditionalFormatting>
  <conditionalFormatting sqref="O6">
    <cfRule type="cellIs" dxfId="94" priority="39" stopIfTrue="1" operator="notEqual">
      <formula>$P$6</formula>
    </cfRule>
  </conditionalFormatting>
  <conditionalFormatting sqref="O7">
    <cfRule type="cellIs" dxfId="93" priority="38" stopIfTrue="1" operator="notEqual">
      <formula>$P$7</formula>
    </cfRule>
  </conditionalFormatting>
  <conditionalFormatting sqref="O8">
    <cfRule type="cellIs" dxfId="92" priority="37" stopIfTrue="1" operator="notEqual">
      <formula>$P$8</formula>
    </cfRule>
  </conditionalFormatting>
  <conditionalFormatting sqref="O9">
    <cfRule type="cellIs" dxfId="91" priority="36" stopIfTrue="1" operator="notEqual">
      <formula>$P$9</formula>
    </cfRule>
  </conditionalFormatting>
  <conditionalFormatting sqref="O10">
    <cfRule type="cellIs" dxfId="90" priority="34" stopIfTrue="1" operator="notEqual">
      <formula>$P$10</formula>
    </cfRule>
    <cfRule type="cellIs" dxfId="89" priority="35" stopIfTrue="1" operator="greaterThan">
      <formula>$P$10</formula>
    </cfRule>
  </conditionalFormatting>
  <conditionalFormatting sqref="O11">
    <cfRule type="cellIs" dxfId="88" priority="32" stopIfTrue="1" operator="notEqual">
      <formula>$P$11</formula>
    </cfRule>
    <cfRule type="cellIs" dxfId="87" priority="33" stopIfTrue="1" operator="greaterThan">
      <formula>$P$11</formula>
    </cfRule>
  </conditionalFormatting>
  <conditionalFormatting sqref="O12">
    <cfRule type="cellIs" dxfId="86" priority="31" stopIfTrue="1" operator="notEqual">
      <formula>$P$12</formula>
    </cfRule>
  </conditionalFormatting>
  <conditionalFormatting sqref="O14">
    <cfRule type="cellIs" dxfId="85" priority="30" stopIfTrue="1" operator="notEqual">
      <formula>$P$14</formula>
    </cfRule>
  </conditionalFormatting>
  <conditionalFormatting sqref="O15">
    <cfRule type="cellIs" dxfId="84" priority="29" stopIfTrue="1" operator="notEqual">
      <formula>$P$15</formula>
    </cfRule>
  </conditionalFormatting>
  <conditionalFormatting sqref="O16">
    <cfRule type="cellIs" dxfId="83" priority="28" stopIfTrue="1" operator="notEqual">
      <formula>$P$16</formula>
    </cfRule>
  </conditionalFormatting>
  <conditionalFormatting sqref="O17">
    <cfRule type="cellIs" dxfId="82" priority="27" stopIfTrue="1" operator="notEqual">
      <formula>$P$17</formula>
    </cfRule>
  </conditionalFormatting>
  <conditionalFormatting sqref="O18">
    <cfRule type="cellIs" dxfId="81" priority="26" stopIfTrue="1" operator="notEqual">
      <formula>$P$18</formula>
    </cfRule>
  </conditionalFormatting>
  <conditionalFormatting sqref="O19">
    <cfRule type="cellIs" dxfId="80" priority="24" stopIfTrue="1" operator="notEqual">
      <formula>$P$19</formula>
    </cfRule>
    <cfRule type="cellIs" dxfId="79" priority="25" stopIfTrue="1" operator="greaterThan">
      <formula>$P$19</formula>
    </cfRule>
  </conditionalFormatting>
  <conditionalFormatting sqref="O20">
    <cfRule type="cellIs" dxfId="78" priority="22" stopIfTrue="1" operator="notEqual">
      <formula>$P$20</formula>
    </cfRule>
    <cfRule type="cellIs" dxfId="77" priority="23" stopIfTrue="1" operator="greaterThan">
      <formula>$P$20</formula>
    </cfRule>
  </conditionalFormatting>
  <conditionalFormatting sqref="O21">
    <cfRule type="cellIs" dxfId="76" priority="21" stopIfTrue="1" operator="notEqual">
      <formula>$P$21</formula>
    </cfRule>
  </conditionalFormatting>
  <conditionalFormatting sqref="O22">
    <cfRule type="cellIs" dxfId="75" priority="20" stopIfTrue="1" operator="notEqual">
      <formula>$P$22</formula>
    </cfRule>
  </conditionalFormatting>
  <conditionalFormatting sqref="O23">
    <cfRule type="cellIs" dxfId="74" priority="19" stopIfTrue="1" operator="notEqual">
      <formula>$P$23</formula>
    </cfRule>
  </conditionalFormatting>
  <conditionalFormatting sqref="O24">
    <cfRule type="cellIs" dxfId="73" priority="17" stopIfTrue="1" operator="notEqual">
      <formula>$P$24</formula>
    </cfRule>
    <cfRule type="cellIs" dxfId="72" priority="18" stopIfTrue="1" operator="greaterThan">
      <formula>$P$24</formula>
    </cfRule>
  </conditionalFormatting>
  <conditionalFormatting sqref="O25">
    <cfRule type="cellIs" dxfId="71" priority="15" stopIfTrue="1" operator="notEqual">
      <formula>$P$25</formula>
    </cfRule>
    <cfRule type="cellIs" dxfId="70" priority="16" stopIfTrue="1" operator="greaterThan">
      <formula>$P$25</formula>
    </cfRule>
  </conditionalFormatting>
  <conditionalFormatting sqref="O26">
    <cfRule type="cellIs" dxfId="69" priority="14" stopIfTrue="1" operator="notEqual">
      <formula>$P$26</formula>
    </cfRule>
  </conditionalFormatting>
  <conditionalFormatting sqref="O27">
    <cfRule type="cellIs" dxfId="68" priority="13" stopIfTrue="1" operator="notEqual">
      <formula>$P$27</formula>
    </cfRule>
  </conditionalFormatting>
  <conditionalFormatting sqref="O28">
    <cfRule type="cellIs" dxfId="67" priority="12" stopIfTrue="1" operator="notEqual">
      <formula>$P$28</formula>
    </cfRule>
  </conditionalFormatting>
  <conditionalFormatting sqref="O29">
    <cfRule type="cellIs" dxfId="66" priority="11" stopIfTrue="1" operator="notEqual">
      <formula>$P$29</formula>
    </cfRule>
  </conditionalFormatting>
  <conditionalFormatting sqref="O30">
    <cfRule type="cellIs" dxfId="65" priority="10" stopIfTrue="1" operator="notEqual">
      <formula>$P$30</formula>
    </cfRule>
  </conditionalFormatting>
  <conditionalFormatting sqref="O31">
    <cfRule type="cellIs" dxfId="64" priority="8" stopIfTrue="1" operator="notEqual">
      <formula>$P$31</formula>
    </cfRule>
    <cfRule type="cellIs" dxfId="63" priority="9" stopIfTrue="1" operator="greaterThan">
      <formula>$P$31</formula>
    </cfRule>
  </conditionalFormatting>
  <conditionalFormatting sqref="O32">
    <cfRule type="cellIs" dxfId="62" priority="6" stopIfTrue="1" operator="notEqual">
      <formula>$P$32</formula>
    </cfRule>
    <cfRule type="cellIs" dxfId="61" priority="7" stopIfTrue="1" operator="greaterThan">
      <formula>$P$32</formula>
    </cfRule>
  </conditionalFormatting>
  <conditionalFormatting sqref="O33">
    <cfRule type="cellIs" dxfId="60" priority="5" stopIfTrue="1" operator="notEqual">
      <formula>$P$33</formula>
    </cfRule>
  </conditionalFormatting>
  <conditionalFormatting sqref="O13">
    <cfRule type="cellIs" dxfId="59" priority="4" stopIfTrue="1" operator="notEqual">
      <formula>$P$13</formula>
    </cfRule>
  </conditionalFormatting>
  <conditionalFormatting sqref="AG3:AG34">
    <cfRule type="cellIs" dxfId="58" priority="3" stopIfTrue="1" operator="notEqual">
      <formula>E3</formula>
    </cfRule>
  </conditionalFormatting>
  <conditionalFormatting sqref="AH3:AH34">
    <cfRule type="cellIs" dxfId="57" priority="2" stopIfTrue="1" operator="notBetween">
      <formula>AI3+$AG$40</formula>
      <formula>AI3-$AG$40</formula>
    </cfRule>
  </conditionalFormatting>
  <conditionalFormatting sqref="AL3:AL33">
    <cfRule type="cellIs" dxfId="5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0" zoomScale="85" workbookViewId="0"/>
  </sheetViews>
  <sheetFormatPr baseColWidth="10" defaultRowHeight="12.75" x14ac:dyDescent="0.2"/>
  <cols>
    <col min="1" max="1" width="13.28515625" style="38" bestFit="1" customWidth="1"/>
    <col min="2" max="2" width="11.85546875" style="38" bestFit="1" customWidth="1"/>
    <col min="3" max="5" width="8.7109375" style="38" customWidth="1"/>
    <col min="6" max="6" width="13.7109375" style="38" bestFit="1" customWidth="1"/>
    <col min="7" max="7" width="11.7109375" style="38" customWidth="1"/>
    <col min="8" max="8" width="13.7109375" style="38" bestFit="1" customWidth="1"/>
    <col min="9" max="9" width="11.7109375" style="38" customWidth="1"/>
    <col min="10" max="10" width="16.42578125" style="38" customWidth="1"/>
    <col min="11" max="11" width="14.5703125" style="38" customWidth="1"/>
    <col min="12" max="12" width="11.7109375" style="38" customWidth="1"/>
    <col min="13" max="13" width="13.7109375" style="38" bestFit="1" customWidth="1"/>
    <col min="14" max="14" width="11.7109375" style="38" customWidth="1"/>
    <col min="15" max="15" width="15.28515625" style="38" bestFit="1" customWidth="1"/>
    <col min="16" max="16" width="7" style="38" customWidth="1"/>
    <col min="17" max="17" width="4.7109375" style="38" customWidth="1"/>
    <col min="18" max="18" width="11.42578125" style="38"/>
    <col min="19" max="19" width="11.85546875" style="38" bestFit="1" customWidth="1"/>
    <col min="20" max="20" width="11.42578125" style="38"/>
    <col min="21" max="21" width="4" style="38" customWidth="1"/>
    <col min="22" max="22" width="11.85546875" style="38" bestFit="1" customWidth="1"/>
    <col min="23" max="23" width="14.140625" style="38" bestFit="1" customWidth="1"/>
    <col min="24" max="24" width="3" style="38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5" width="14" style="162" customWidth="1"/>
    <col min="36" max="36" width="14.28515625" style="162" bestFit="1" customWidth="1"/>
    <col min="37" max="37" width="6.5703125" style="162" bestFit="1" customWidth="1"/>
    <col min="38" max="41" width="13.140625" style="162" customWidth="1"/>
    <col min="42" max="55" width="11.42578125" style="162"/>
    <col min="56" max="16384" width="11.42578125" style="38"/>
  </cols>
  <sheetData>
    <row r="1" spans="1:42" ht="13.5" thickBot="1" x14ac:dyDescent="0.25">
      <c r="AE1" s="159"/>
      <c r="AF1" s="160"/>
      <c r="AG1" s="160"/>
      <c r="AH1" s="160"/>
      <c r="AI1" s="160"/>
      <c r="AJ1" s="161" t="s">
        <v>75</v>
      </c>
      <c r="AK1" s="160"/>
      <c r="AL1" s="160"/>
      <c r="AM1" s="160"/>
      <c r="AN1" s="160"/>
      <c r="AO1" s="160"/>
      <c r="AP1" s="160"/>
    </row>
    <row r="2" spans="1:42" ht="51.75" thickBot="1" x14ac:dyDescent="0.25">
      <c r="A2" s="39" t="s">
        <v>15</v>
      </c>
      <c r="B2" s="40" t="s">
        <v>16</v>
      </c>
      <c r="C2" s="40" t="s">
        <v>17</v>
      </c>
      <c r="D2" s="40" t="s">
        <v>18</v>
      </c>
      <c r="E2" s="40" t="s">
        <v>1</v>
      </c>
      <c r="F2" s="41" t="s">
        <v>33</v>
      </c>
      <c r="G2" s="41" t="s">
        <v>19</v>
      </c>
      <c r="H2" s="41" t="s">
        <v>34</v>
      </c>
      <c r="I2" s="41" t="s">
        <v>20</v>
      </c>
      <c r="J2" s="41" t="s">
        <v>21</v>
      </c>
      <c r="K2" s="41" t="s">
        <v>22</v>
      </c>
      <c r="L2" s="41" t="s">
        <v>35</v>
      </c>
      <c r="M2" s="41" t="s">
        <v>36</v>
      </c>
      <c r="N2" s="42" t="s">
        <v>37</v>
      </c>
      <c r="O2" s="43" t="s">
        <v>38</v>
      </c>
      <c r="Q2" s="44" t="s">
        <v>39</v>
      </c>
      <c r="R2" s="45" t="s">
        <v>40</v>
      </c>
      <c r="S2" s="46" t="s">
        <v>41</v>
      </c>
      <c r="T2" s="47" t="s">
        <v>42</v>
      </c>
      <c r="V2" s="47" t="s">
        <v>43</v>
      </c>
      <c r="W2" s="48" t="s">
        <v>44</v>
      </c>
      <c r="Y2" s="49" t="s">
        <v>45</v>
      </c>
      <c r="Z2" s="50" t="s">
        <v>46</v>
      </c>
      <c r="AA2" s="51" t="s">
        <v>47</v>
      </c>
      <c r="AE2" s="159"/>
      <c r="AF2" s="163" t="s">
        <v>76</v>
      </c>
      <c r="AG2" s="164" t="s">
        <v>1</v>
      </c>
      <c r="AH2" s="165" t="s">
        <v>77</v>
      </c>
      <c r="AI2" s="166" t="s">
        <v>78</v>
      </c>
      <c r="AJ2" s="167" t="s">
        <v>79</v>
      </c>
      <c r="AK2" s="160"/>
      <c r="AL2" s="168" t="s">
        <v>80</v>
      </c>
      <c r="AM2" s="169" t="s">
        <v>81</v>
      </c>
      <c r="AN2" s="170" t="s">
        <v>82</v>
      </c>
      <c r="AO2" s="170" t="s">
        <v>83</v>
      </c>
      <c r="AP2" s="160"/>
    </row>
    <row r="3" spans="1:42" x14ac:dyDescent="0.2">
      <c r="A3" s="52">
        <v>231</v>
      </c>
      <c r="B3" s="53">
        <v>0.375</v>
      </c>
      <c r="C3" s="54">
        <v>2013</v>
      </c>
      <c r="D3" s="54">
        <v>6</v>
      </c>
      <c r="E3" s="54">
        <v>1</v>
      </c>
      <c r="F3" s="55">
        <v>225459</v>
      </c>
      <c r="G3" s="54">
        <v>0</v>
      </c>
      <c r="H3" s="55">
        <v>575767</v>
      </c>
      <c r="I3" s="54">
        <v>0</v>
      </c>
      <c r="J3" s="54">
        <v>2</v>
      </c>
      <c r="K3" s="54">
        <v>0</v>
      </c>
      <c r="L3" s="55">
        <v>314.24079999999998</v>
      </c>
      <c r="M3" s="55">
        <v>30.3</v>
      </c>
      <c r="N3" s="56">
        <v>0</v>
      </c>
      <c r="O3" s="57">
        <v>7739</v>
      </c>
      <c r="P3" s="58">
        <f>F4-F3</f>
        <v>7739</v>
      </c>
      <c r="Q3" s="38">
        <v>1</v>
      </c>
      <c r="R3" s="59">
        <f>S3/4.1868</f>
        <v>8196.1578101891664</v>
      </c>
      <c r="S3" s="74">
        <f>'Mérida oeste'!F6*1000000</f>
        <v>34315.673519700002</v>
      </c>
      <c r="T3" s="61">
        <f>R3*0.11237</f>
        <v>921.00225313095666</v>
      </c>
      <c r="U3" s="62"/>
      <c r="V3" s="61">
        <f>O3</f>
        <v>7739</v>
      </c>
      <c r="W3" s="63">
        <f>V3*35.31467</f>
        <v>273300.23112999997</v>
      </c>
      <c r="X3" s="62"/>
      <c r="Y3" s="64">
        <f>V3*R3/1000000</f>
        <v>63.430065293053964</v>
      </c>
      <c r="Z3" s="65">
        <f>S3*V3/1000000</f>
        <v>265.56899736895832</v>
      </c>
      <c r="AA3" s="66">
        <f>W3*T3/1000000</f>
        <v>251.71012865194118</v>
      </c>
      <c r="AE3" s="159" t="str">
        <f>RIGHT(F3,6)</f>
        <v>225459</v>
      </c>
      <c r="AF3" s="171">
        <v>231</v>
      </c>
      <c r="AG3" s="172">
        <v>1</v>
      </c>
      <c r="AH3" s="173">
        <v>225463</v>
      </c>
      <c r="AI3" s="174">
        <f t="shared" ref="AI3:AI34" si="0">IFERROR(AE3*1,0)</f>
        <v>225459</v>
      </c>
      <c r="AJ3" s="175">
        <f>(AI3-AH3)</f>
        <v>-4</v>
      </c>
      <c r="AK3" s="160"/>
      <c r="AL3" s="176">
        <f>AH4-AH3</f>
        <v>-225463</v>
      </c>
      <c r="AM3" s="177">
        <f>AI4-AI3</f>
        <v>7739</v>
      </c>
      <c r="AN3" s="178">
        <f>(AM3-AL3)</f>
        <v>233202</v>
      </c>
      <c r="AO3" s="179">
        <f t="shared" ref="AO3:AO33" si="1">IFERROR(AN3/AM3,"")</f>
        <v>30.133350562088125</v>
      </c>
      <c r="AP3" s="160"/>
    </row>
    <row r="4" spans="1:42" x14ac:dyDescent="0.2">
      <c r="A4" s="67">
        <v>231</v>
      </c>
      <c r="B4" s="68">
        <v>0.375</v>
      </c>
      <c r="C4" s="69">
        <v>2013</v>
      </c>
      <c r="D4" s="69">
        <v>6</v>
      </c>
      <c r="E4" s="69">
        <v>2</v>
      </c>
      <c r="F4" s="70">
        <v>233198</v>
      </c>
      <c r="G4" s="69">
        <v>0</v>
      </c>
      <c r="H4" s="70">
        <v>576117</v>
      </c>
      <c r="I4" s="69">
        <v>0</v>
      </c>
      <c r="J4" s="69">
        <v>2</v>
      </c>
      <c r="K4" s="69">
        <v>0</v>
      </c>
      <c r="L4" s="70">
        <v>312.80500000000001</v>
      </c>
      <c r="M4" s="70">
        <v>29.8</v>
      </c>
      <c r="N4" s="71">
        <v>0</v>
      </c>
      <c r="O4" s="72">
        <v>8412</v>
      </c>
      <c r="P4" s="58">
        <f t="shared" ref="P4:P33" si="2">F5-F4</f>
        <v>8412</v>
      </c>
      <c r="Q4" s="38">
        <v>2</v>
      </c>
      <c r="R4" s="73">
        <f t="shared" ref="R4:R33" si="3">S4/4.1868</f>
        <v>8219.1810285659685</v>
      </c>
      <c r="S4" s="74">
        <f>'Mérida oeste'!F7*1000000</f>
        <v>34412.067130399999</v>
      </c>
      <c r="T4" s="75">
        <f>R4*0.11237</f>
        <v>923.58937217995788</v>
      </c>
      <c r="U4" s="62"/>
      <c r="V4" s="75">
        <f t="shared" ref="V4:V33" si="4">O4</f>
        <v>8412</v>
      </c>
      <c r="W4" s="76">
        <f>V4*35.31467</f>
        <v>297067.00403999997</v>
      </c>
      <c r="X4" s="62"/>
      <c r="Y4" s="77">
        <f>V4*R4/1000000</f>
        <v>69.139750812296924</v>
      </c>
      <c r="Z4" s="74">
        <f>S4*V4/1000000</f>
        <v>289.47430870092484</v>
      </c>
      <c r="AA4" s="75">
        <f>W4*T4/1000000</f>
        <v>274.36792775668459</v>
      </c>
      <c r="AE4" s="159" t="str">
        <f t="shared" ref="AE4:AE34" si="5">RIGHT(F4,6)</f>
        <v>233198</v>
      </c>
      <c r="AF4" s="180"/>
      <c r="AG4" s="181"/>
      <c r="AH4" s="182"/>
      <c r="AI4" s="183">
        <f t="shared" si="0"/>
        <v>233198</v>
      </c>
      <c r="AJ4" s="184">
        <f t="shared" ref="AJ4:AJ34" si="6">(AI4-AH4)</f>
        <v>233198</v>
      </c>
      <c r="AK4" s="160"/>
      <c r="AL4" s="176">
        <f t="shared" ref="AL4:AM33" si="7">AH5-AH4</f>
        <v>0</v>
      </c>
      <c r="AM4" s="185">
        <f t="shared" si="7"/>
        <v>8412</v>
      </c>
      <c r="AN4" s="186">
        <f t="shared" ref="AN4:AN33" si="8">(AM4-AL4)</f>
        <v>8412</v>
      </c>
      <c r="AO4" s="187">
        <f t="shared" si="1"/>
        <v>1</v>
      </c>
      <c r="AP4" s="160"/>
    </row>
    <row r="5" spans="1:42" x14ac:dyDescent="0.2">
      <c r="A5" s="67">
        <v>231</v>
      </c>
      <c r="B5" s="68">
        <v>0.375</v>
      </c>
      <c r="C5" s="69">
        <v>2013</v>
      </c>
      <c r="D5" s="69">
        <v>6</v>
      </c>
      <c r="E5" s="69">
        <v>3</v>
      </c>
      <c r="F5" s="70">
        <v>241610</v>
      </c>
      <c r="G5" s="69">
        <v>0</v>
      </c>
      <c r="H5" s="70">
        <v>576498</v>
      </c>
      <c r="I5" s="69">
        <v>0</v>
      </c>
      <c r="J5" s="69">
        <v>2</v>
      </c>
      <c r="K5" s="69">
        <v>0</v>
      </c>
      <c r="L5" s="70">
        <v>312.44299999999998</v>
      </c>
      <c r="M5" s="70">
        <v>28.9</v>
      </c>
      <c r="N5" s="71">
        <v>0</v>
      </c>
      <c r="O5" s="72">
        <v>8532</v>
      </c>
      <c r="P5" s="58">
        <f t="shared" si="2"/>
        <v>8532</v>
      </c>
      <c r="Q5" s="38">
        <v>3</v>
      </c>
      <c r="R5" s="73">
        <f t="shared" si="3"/>
        <v>8434.2971103945729</v>
      </c>
      <c r="S5" s="74">
        <f>'Mérida oeste'!F8*1000000</f>
        <v>35312.715141799999</v>
      </c>
      <c r="T5" s="75">
        <f t="shared" ref="T5:T33" si="9">R5*0.11237</f>
        <v>947.76196629503818</v>
      </c>
      <c r="U5" s="62"/>
      <c r="V5" s="75">
        <f t="shared" si="4"/>
        <v>8532</v>
      </c>
      <c r="W5" s="76">
        <f t="shared" ref="W5:W33" si="10">V5*35.31467</f>
        <v>301304.76444</v>
      </c>
      <c r="X5" s="62"/>
      <c r="Y5" s="77">
        <f t="shared" ref="Y5:Y33" si="11">V5*R5/1000000</f>
        <v>71.961422945886497</v>
      </c>
      <c r="Z5" s="74">
        <f t="shared" ref="Z5:Z33" si="12">S5*V5/1000000</f>
        <v>301.28808558983764</v>
      </c>
      <c r="AA5" s="75">
        <f t="shared" ref="AA5:AA33" si="13">W5*T5/1000000</f>
        <v>285.56519599971773</v>
      </c>
      <c r="AE5" s="159" t="str">
        <f t="shared" si="5"/>
        <v>241610</v>
      </c>
      <c r="AF5" s="180"/>
      <c r="AG5" s="181"/>
      <c r="AH5" s="182"/>
      <c r="AI5" s="183">
        <f t="shared" si="0"/>
        <v>241610</v>
      </c>
      <c r="AJ5" s="184">
        <f t="shared" si="6"/>
        <v>241610</v>
      </c>
      <c r="AK5" s="160"/>
      <c r="AL5" s="176">
        <f t="shared" si="7"/>
        <v>0</v>
      </c>
      <c r="AM5" s="185">
        <f t="shared" si="7"/>
        <v>8532</v>
      </c>
      <c r="AN5" s="186">
        <f t="shared" si="8"/>
        <v>8532</v>
      </c>
      <c r="AO5" s="187">
        <f t="shared" si="1"/>
        <v>1</v>
      </c>
      <c r="AP5" s="160"/>
    </row>
    <row r="6" spans="1:42" x14ac:dyDescent="0.2">
      <c r="A6" s="67">
        <v>231</v>
      </c>
      <c r="B6" s="68">
        <v>0.375</v>
      </c>
      <c r="C6" s="69">
        <v>2013</v>
      </c>
      <c r="D6" s="69">
        <v>6</v>
      </c>
      <c r="E6" s="69">
        <v>4</v>
      </c>
      <c r="F6" s="70">
        <v>250142</v>
      </c>
      <c r="G6" s="69">
        <v>0</v>
      </c>
      <c r="H6" s="70">
        <v>576889</v>
      </c>
      <c r="I6" s="69">
        <v>0</v>
      </c>
      <c r="J6" s="69">
        <v>2</v>
      </c>
      <c r="K6" s="69">
        <v>0</v>
      </c>
      <c r="L6" s="70">
        <v>309.84500000000003</v>
      </c>
      <c r="M6" s="70">
        <v>30.1</v>
      </c>
      <c r="N6" s="71">
        <v>0</v>
      </c>
      <c r="O6" s="72">
        <v>8427</v>
      </c>
      <c r="P6" s="58">
        <f t="shared" si="2"/>
        <v>8427</v>
      </c>
      <c r="Q6" s="38">
        <v>4</v>
      </c>
      <c r="R6" s="73">
        <f t="shared" si="3"/>
        <v>8403.6307991783688</v>
      </c>
      <c r="S6" s="74">
        <f>'Mérida oeste'!F9*1000000</f>
        <v>35184.321429999996</v>
      </c>
      <c r="T6" s="75">
        <f t="shared" si="9"/>
        <v>944.3159929036733</v>
      </c>
      <c r="U6" s="62"/>
      <c r="V6" s="75">
        <f t="shared" si="4"/>
        <v>8427</v>
      </c>
      <c r="W6" s="76">
        <f t="shared" si="10"/>
        <v>297596.72408999997</v>
      </c>
      <c r="X6" s="62"/>
      <c r="Y6" s="77">
        <f t="shared" si="11"/>
        <v>70.817396744676117</v>
      </c>
      <c r="Z6" s="74">
        <f t="shared" si="12"/>
        <v>296.49827669061</v>
      </c>
      <c r="AA6" s="75">
        <f t="shared" si="13"/>
        <v>281.02534599392885</v>
      </c>
      <c r="AE6" s="159" t="str">
        <f t="shared" si="5"/>
        <v>250142</v>
      </c>
      <c r="AF6" s="180"/>
      <c r="AG6" s="181"/>
      <c r="AH6" s="182"/>
      <c r="AI6" s="183">
        <f t="shared" si="0"/>
        <v>250142</v>
      </c>
      <c r="AJ6" s="184">
        <f t="shared" si="6"/>
        <v>250142</v>
      </c>
      <c r="AK6" s="160"/>
      <c r="AL6" s="176">
        <f t="shared" si="7"/>
        <v>0</v>
      </c>
      <c r="AM6" s="185">
        <f t="shared" si="7"/>
        <v>8427</v>
      </c>
      <c r="AN6" s="186">
        <f t="shared" si="8"/>
        <v>8427</v>
      </c>
      <c r="AO6" s="187">
        <f t="shared" si="1"/>
        <v>1</v>
      </c>
      <c r="AP6" s="160"/>
    </row>
    <row r="7" spans="1:42" x14ac:dyDescent="0.2">
      <c r="A7" s="67">
        <v>231</v>
      </c>
      <c r="B7" s="68">
        <v>0.375</v>
      </c>
      <c r="C7" s="69">
        <v>2013</v>
      </c>
      <c r="D7" s="69">
        <v>6</v>
      </c>
      <c r="E7" s="69">
        <v>5</v>
      </c>
      <c r="F7" s="70">
        <v>258569</v>
      </c>
      <c r="G7" s="69">
        <v>0</v>
      </c>
      <c r="H7" s="70">
        <v>577276</v>
      </c>
      <c r="I7" s="69">
        <v>0</v>
      </c>
      <c r="J7" s="69">
        <v>2</v>
      </c>
      <c r="K7" s="69">
        <v>0</v>
      </c>
      <c r="L7" s="70">
        <v>310.12700000000001</v>
      </c>
      <c r="M7" s="70">
        <v>31</v>
      </c>
      <c r="N7" s="71">
        <v>0</v>
      </c>
      <c r="O7" s="72">
        <v>7969</v>
      </c>
      <c r="P7" s="58">
        <f t="shared" si="2"/>
        <v>7969</v>
      </c>
      <c r="Q7" s="38">
        <v>5</v>
      </c>
      <c r="R7" s="73">
        <f t="shared" si="3"/>
        <v>8443.6277222699919</v>
      </c>
      <c r="S7" s="74">
        <f>'Mérida oeste'!F10*1000000</f>
        <v>35351.780547599999</v>
      </c>
      <c r="T7" s="75">
        <f t="shared" si="9"/>
        <v>948.81044715147891</v>
      </c>
      <c r="U7" s="62"/>
      <c r="V7" s="75">
        <f t="shared" si="4"/>
        <v>7969</v>
      </c>
      <c r="W7" s="76">
        <f t="shared" si="10"/>
        <v>281422.60522999999</v>
      </c>
      <c r="X7" s="62"/>
      <c r="Y7" s="77">
        <f t="shared" si="11"/>
        <v>67.28726931876956</v>
      </c>
      <c r="Z7" s="74">
        <f t="shared" si="12"/>
        <v>281.71833918382441</v>
      </c>
      <c r="AA7" s="75">
        <f t="shared" si="13"/>
        <v>267.01670790681038</v>
      </c>
      <c r="AE7" s="159" t="str">
        <f t="shared" si="5"/>
        <v>258569</v>
      </c>
      <c r="AF7" s="180"/>
      <c r="AG7" s="181"/>
      <c r="AH7" s="182"/>
      <c r="AI7" s="183">
        <f t="shared" si="0"/>
        <v>258569</v>
      </c>
      <c r="AJ7" s="184">
        <f t="shared" si="6"/>
        <v>258569</v>
      </c>
      <c r="AK7" s="160"/>
      <c r="AL7" s="176">
        <f t="shared" si="7"/>
        <v>0</v>
      </c>
      <c r="AM7" s="185">
        <f t="shared" si="7"/>
        <v>7969</v>
      </c>
      <c r="AN7" s="186">
        <f t="shared" si="8"/>
        <v>7969</v>
      </c>
      <c r="AO7" s="187">
        <f t="shared" si="1"/>
        <v>1</v>
      </c>
      <c r="AP7" s="160"/>
    </row>
    <row r="8" spans="1:42" x14ac:dyDescent="0.2">
      <c r="A8" s="67">
        <v>231</v>
      </c>
      <c r="B8" s="68">
        <v>0.375</v>
      </c>
      <c r="C8" s="69">
        <v>2013</v>
      </c>
      <c r="D8" s="69">
        <v>6</v>
      </c>
      <c r="E8" s="69">
        <v>6</v>
      </c>
      <c r="F8" s="70">
        <v>266538</v>
      </c>
      <c r="G8" s="69">
        <v>0</v>
      </c>
      <c r="H8" s="70">
        <v>577642</v>
      </c>
      <c r="I8" s="69">
        <v>0</v>
      </c>
      <c r="J8" s="69">
        <v>2</v>
      </c>
      <c r="K8" s="69">
        <v>0</v>
      </c>
      <c r="L8" s="70">
        <v>310.27100000000002</v>
      </c>
      <c r="M8" s="70">
        <v>31.4</v>
      </c>
      <c r="N8" s="71">
        <v>0</v>
      </c>
      <c r="O8" s="72">
        <v>7752</v>
      </c>
      <c r="P8" s="58">
        <f t="shared" si="2"/>
        <v>7752</v>
      </c>
      <c r="Q8" s="38">
        <v>6</v>
      </c>
      <c r="R8" s="73">
        <f t="shared" si="3"/>
        <v>8479.855482038789</v>
      </c>
      <c r="S8" s="74">
        <f>'Mérida oeste'!F11*1000000</f>
        <v>35503.458932200003</v>
      </c>
      <c r="T8" s="75">
        <f t="shared" si="9"/>
        <v>952.88136051669869</v>
      </c>
      <c r="U8" s="62"/>
      <c r="V8" s="75">
        <f t="shared" si="4"/>
        <v>7752</v>
      </c>
      <c r="W8" s="76">
        <f t="shared" si="10"/>
        <v>273759.32183999999</v>
      </c>
      <c r="X8" s="62"/>
      <c r="Y8" s="77">
        <f t="shared" si="11"/>
        <v>65.7358396967647</v>
      </c>
      <c r="Z8" s="74">
        <f t="shared" si="12"/>
        <v>275.22281364241445</v>
      </c>
      <c r="AA8" s="75">
        <f t="shared" si="13"/>
        <v>260.86015504902798</v>
      </c>
      <c r="AE8" s="159" t="str">
        <f t="shared" si="5"/>
        <v>266538</v>
      </c>
      <c r="AF8" s="180"/>
      <c r="AG8" s="181"/>
      <c r="AH8" s="182"/>
      <c r="AI8" s="183">
        <f t="shared" si="0"/>
        <v>266538</v>
      </c>
      <c r="AJ8" s="184">
        <f t="shared" si="6"/>
        <v>266538</v>
      </c>
      <c r="AK8" s="160"/>
      <c r="AL8" s="176">
        <f t="shared" si="7"/>
        <v>274301</v>
      </c>
      <c r="AM8" s="185">
        <f t="shared" si="7"/>
        <v>7752</v>
      </c>
      <c r="AN8" s="186">
        <f t="shared" si="8"/>
        <v>-266549</v>
      </c>
      <c r="AO8" s="187">
        <f t="shared" si="1"/>
        <v>-34.384545923632608</v>
      </c>
      <c r="AP8" s="160"/>
    </row>
    <row r="9" spans="1:42" x14ac:dyDescent="0.2">
      <c r="A9" s="67">
        <v>231</v>
      </c>
      <c r="B9" s="68">
        <v>0.375</v>
      </c>
      <c r="C9" s="69">
        <v>2013</v>
      </c>
      <c r="D9" s="69">
        <v>6</v>
      </c>
      <c r="E9" s="69">
        <v>7</v>
      </c>
      <c r="F9" s="70">
        <v>274290</v>
      </c>
      <c r="G9" s="69">
        <v>0</v>
      </c>
      <c r="H9" s="70">
        <v>577998</v>
      </c>
      <c r="I9" s="69">
        <v>0</v>
      </c>
      <c r="J9" s="69">
        <v>2</v>
      </c>
      <c r="K9" s="69">
        <v>0</v>
      </c>
      <c r="L9" s="70">
        <v>310.74700000000001</v>
      </c>
      <c r="M9" s="70">
        <v>31.6</v>
      </c>
      <c r="N9" s="71">
        <v>0</v>
      </c>
      <c r="O9" s="72">
        <v>7754</v>
      </c>
      <c r="P9" s="58">
        <f t="shared" si="2"/>
        <v>7754</v>
      </c>
      <c r="Q9" s="38">
        <v>7</v>
      </c>
      <c r="R9" s="73">
        <f t="shared" si="3"/>
        <v>8453.6510041798047</v>
      </c>
      <c r="S9" s="74">
        <f>'Mérida oeste'!F12*1000000</f>
        <v>35393.746024300002</v>
      </c>
      <c r="T9" s="75">
        <f t="shared" si="9"/>
        <v>949.9367633396846</v>
      </c>
      <c r="U9" s="62"/>
      <c r="V9" s="75">
        <f t="shared" si="4"/>
        <v>7754</v>
      </c>
      <c r="W9" s="76">
        <f t="shared" si="10"/>
        <v>273829.95117999997</v>
      </c>
      <c r="X9" s="62"/>
      <c r="Y9" s="77">
        <f t="shared" si="11"/>
        <v>65.549609886410209</v>
      </c>
      <c r="Z9" s="74">
        <f t="shared" si="12"/>
        <v>274.44310667242223</v>
      </c>
      <c r="AA9" s="75">
        <f t="shared" si="13"/>
        <v>260.12113752939302</v>
      </c>
      <c r="AE9" s="159" t="str">
        <f t="shared" si="5"/>
        <v>274290</v>
      </c>
      <c r="AF9" s="180">
        <v>231</v>
      </c>
      <c r="AG9" s="181">
        <v>7</v>
      </c>
      <c r="AH9" s="182">
        <v>274301</v>
      </c>
      <c r="AI9" s="183">
        <f t="shared" si="0"/>
        <v>274290</v>
      </c>
      <c r="AJ9" s="184">
        <f t="shared" si="6"/>
        <v>-11</v>
      </c>
      <c r="AK9" s="160"/>
      <c r="AL9" s="176">
        <f t="shared" si="7"/>
        <v>7752</v>
      </c>
      <c r="AM9" s="185">
        <f t="shared" si="7"/>
        <v>7754</v>
      </c>
      <c r="AN9" s="186">
        <f t="shared" si="8"/>
        <v>2</v>
      </c>
      <c r="AO9" s="187">
        <f t="shared" si="1"/>
        <v>2.5793139025019347E-4</v>
      </c>
      <c r="AP9" s="160"/>
    </row>
    <row r="10" spans="1:42" x14ac:dyDescent="0.2">
      <c r="A10" s="67">
        <v>231</v>
      </c>
      <c r="B10" s="68">
        <v>0.375</v>
      </c>
      <c r="C10" s="69">
        <v>2013</v>
      </c>
      <c r="D10" s="69">
        <v>6</v>
      </c>
      <c r="E10" s="69">
        <v>8</v>
      </c>
      <c r="F10" s="70">
        <v>282044</v>
      </c>
      <c r="G10" s="69">
        <v>0</v>
      </c>
      <c r="H10" s="70">
        <v>578350</v>
      </c>
      <c r="I10" s="69">
        <v>0</v>
      </c>
      <c r="J10" s="69">
        <v>2</v>
      </c>
      <c r="K10" s="69">
        <v>0</v>
      </c>
      <c r="L10" s="70">
        <v>311.25700000000001</v>
      </c>
      <c r="M10" s="70">
        <v>28.8</v>
      </c>
      <c r="N10" s="71">
        <v>0</v>
      </c>
      <c r="O10" s="72">
        <v>4840</v>
      </c>
      <c r="P10" s="58">
        <f t="shared" si="2"/>
        <v>4840</v>
      </c>
      <c r="Q10" s="38">
        <v>8</v>
      </c>
      <c r="R10" s="73">
        <f t="shared" si="3"/>
        <v>8662.7266398681568</v>
      </c>
      <c r="S10" s="74">
        <f>'Mérida oeste'!F13*1000000</f>
        <v>36269.103895799999</v>
      </c>
      <c r="T10" s="75">
        <f t="shared" si="9"/>
        <v>973.43059252198475</v>
      </c>
      <c r="U10" s="62"/>
      <c r="V10" s="75">
        <f t="shared" si="4"/>
        <v>4840</v>
      </c>
      <c r="W10" s="76">
        <f t="shared" si="10"/>
        <v>170923.00279999999</v>
      </c>
      <c r="X10" s="62"/>
      <c r="Y10" s="77">
        <f t="shared" si="11"/>
        <v>41.927596936961884</v>
      </c>
      <c r="Z10" s="74">
        <f t="shared" si="12"/>
        <v>175.542462855672</v>
      </c>
      <c r="AA10" s="75">
        <f t="shared" si="13"/>
        <v>166.38167989124082</v>
      </c>
      <c r="AE10" s="159" t="str">
        <f t="shared" si="5"/>
        <v>282044</v>
      </c>
      <c r="AF10" s="180">
        <v>231</v>
      </c>
      <c r="AG10" s="181">
        <v>8</v>
      </c>
      <c r="AH10" s="182">
        <v>282053</v>
      </c>
      <c r="AI10" s="183">
        <f t="shared" si="0"/>
        <v>282044</v>
      </c>
      <c r="AJ10" s="184">
        <f t="shared" si="6"/>
        <v>-9</v>
      </c>
      <c r="AK10" s="160"/>
      <c r="AL10" s="176">
        <f t="shared" si="7"/>
        <v>4834</v>
      </c>
      <c r="AM10" s="185">
        <f t="shared" si="7"/>
        <v>4840</v>
      </c>
      <c r="AN10" s="186">
        <f t="shared" si="8"/>
        <v>6</v>
      </c>
      <c r="AO10" s="187">
        <f t="shared" si="1"/>
        <v>1.2396694214876034E-3</v>
      </c>
      <c r="AP10" s="160"/>
    </row>
    <row r="11" spans="1:42" x14ac:dyDescent="0.2">
      <c r="A11" s="67">
        <v>231</v>
      </c>
      <c r="B11" s="68">
        <v>0.375</v>
      </c>
      <c r="C11" s="69">
        <v>2013</v>
      </c>
      <c r="D11" s="69">
        <v>6</v>
      </c>
      <c r="E11" s="69">
        <v>9</v>
      </c>
      <c r="F11" s="70">
        <v>286884</v>
      </c>
      <c r="G11" s="69">
        <v>0</v>
      </c>
      <c r="H11" s="70">
        <v>578568</v>
      </c>
      <c r="I11" s="69">
        <v>0</v>
      </c>
      <c r="J11" s="69">
        <v>2</v>
      </c>
      <c r="K11" s="69">
        <v>0</v>
      </c>
      <c r="L11" s="70">
        <v>313.36900000000003</v>
      </c>
      <c r="M11" s="70">
        <v>28.3</v>
      </c>
      <c r="N11" s="71">
        <v>0</v>
      </c>
      <c r="O11" s="72">
        <v>7346</v>
      </c>
      <c r="P11" s="58">
        <f t="shared" si="2"/>
        <v>7346</v>
      </c>
      <c r="Q11" s="38">
        <v>9</v>
      </c>
      <c r="R11" s="78">
        <f t="shared" si="3"/>
        <v>8840.3387653339068</v>
      </c>
      <c r="S11" s="74">
        <f>'Mérida oeste'!F14*1000000</f>
        <v>37012.730342700001</v>
      </c>
      <c r="T11" s="75">
        <f t="shared" si="9"/>
        <v>993.3888670605711</v>
      </c>
      <c r="V11" s="79">
        <f t="shared" si="4"/>
        <v>7346</v>
      </c>
      <c r="W11" s="80">
        <f t="shared" si="10"/>
        <v>259421.56581999999</v>
      </c>
      <c r="Y11" s="77">
        <f t="shared" si="11"/>
        <v>64.94112857014288</v>
      </c>
      <c r="Z11" s="74">
        <f t="shared" si="12"/>
        <v>271.89551709747423</v>
      </c>
      <c r="AA11" s="75">
        <f t="shared" si="13"/>
        <v>257.70649536100916</v>
      </c>
      <c r="AE11" s="159" t="str">
        <f t="shared" si="5"/>
        <v>286884</v>
      </c>
      <c r="AF11" s="180">
        <v>231</v>
      </c>
      <c r="AG11" s="181">
        <v>9</v>
      </c>
      <c r="AH11" s="182">
        <v>286887</v>
      </c>
      <c r="AI11" s="183">
        <f t="shared" si="0"/>
        <v>286884</v>
      </c>
      <c r="AJ11" s="184">
        <f t="shared" si="6"/>
        <v>-3</v>
      </c>
      <c r="AK11" s="160"/>
      <c r="AL11" s="176">
        <f t="shared" si="7"/>
        <v>7356</v>
      </c>
      <c r="AM11" s="185">
        <f t="shared" si="7"/>
        <v>7346</v>
      </c>
      <c r="AN11" s="186">
        <f t="shared" si="8"/>
        <v>-10</v>
      </c>
      <c r="AO11" s="187">
        <f t="shared" si="1"/>
        <v>-1.361285053090117E-3</v>
      </c>
      <c r="AP11" s="160"/>
    </row>
    <row r="12" spans="1:42" x14ac:dyDescent="0.2">
      <c r="A12" s="67">
        <v>231</v>
      </c>
      <c r="B12" s="68">
        <v>0.375</v>
      </c>
      <c r="C12" s="69">
        <v>2013</v>
      </c>
      <c r="D12" s="69">
        <v>6</v>
      </c>
      <c r="E12" s="69">
        <v>10</v>
      </c>
      <c r="F12" s="70">
        <v>294230</v>
      </c>
      <c r="G12" s="69">
        <v>0</v>
      </c>
      <c r="H12" s="70">
        <v>578903</v>
      </c>
      <c r="I12" s="69">
        <v>0</v>
      </c>
      <c r="J12" s="69">
        <v>2</v>
      </c>
      <c r="K12" s="69">
        <v>0</v>
      </c>
      <c r="L12" s="70">
        <v>312.36500000000001</v>
      </c>
      <c r="M12" s="70">
        <v>30.5</v>
      </c>
      <c r="N12" s="71">
        <v>0</v>
      </c>
      <c r="O12" s="72">
        <v>8012</v>
      </c>
      <c r="P12" s="58">
        <f t="shared" si="2"/>
        <v>8012</v>
      </c>
      <c r="Q12" s="38">
        <v>10</v>
      </c>
      <c r="R12" s="78">
        <f t="shared" si="3"/>
        <v>8909.5991407041165</v>
      </c>
      <c r="S12" s="74">
        <f>'Mérida oeste'!F15*1000000</f>
        <v>37302.709682299996</v>
      </c>
      <c r="T12" s="75">
        <f t="shared" si="9"/>
        <v>1001.1716554409215</v>
      </c>
      <c r="V12" s="79">
        <f t="shared" si="4"/>
        <v>8012</v>
      </c>
      <c r="W12" s="80">
        <f t="shared" si="10"/>
        <v>282941.13604000001</v>
      </c>
      <c r="Y12" s="77">
        <f t="shared" si="11"/>
        <v>71.383708315321385</v>
      </c>
      <c r="Z12" s="74">
        <f t="shared" si="12"/>
        <v>298.86930997458757</v>
      </c>
      <c r="AA12" s="75">
        <f t="shared" si="13"/>
        <v>283.2726455615018</v>
      </c>
      <c r="AE12" s="159" t="str">
        <f t="shared" si="5"/>
        <v>294230</v>
      </c>
      <c r="AF12" s="180">
        <v>231</v>
      </c>
      <c r="AG12" s="181">
        <v>10</v>
      </c>
      <c r="AH12" s="182">
        <v>294243</v>
      </c>
      <c r="AI12" s="183">
        <f t="shared" si="0"/>
        <v>294230</v>
      </c>
      <c r="AJ12" s="184">
        <f t="shared" si="6"/>
        <v>-13</v>
      </c>
      <c r="AK12" s="160"/>
      <c r="AL12" s="176">
        <f t="shared" si="7"/>
        <v>8014</v>
      </c>
      <c r="AM12" s="185">
        <f t="shared" si="7"/>
        <v>8012</v>
      </c>
      <c r="AN12" s="186">
        <f t="shared" si="8"/>
        <v>-2</v>
      </c>
      <c r="AO12" s="187">
        <f t="shared" si="1"/>
        <v>-2.4962556165751375E-4</v>
      </c>
      <c r="AP12" s="160"/>
    </row>
    <row r="13" spans="1:42" x14ac:dyDescent="0.2">
      <c r="A13" s="67">
        <v>231</v>
      </c>
      <c r="B13" s="68">
        <v>0.375</v>
      </c>
      <c r="C13" s="69">
        <v>2013</v>
      </c>
      <c r="D13" s="69">
        <v>6</v>
      </c>
      <c r="E13" s="69">
        <v>11</v>
      </c>
      <c r="F13" s="70">
        <v>302242</v>
      </c>
      <c r="G13" s="69">
        <v>0</v>
      </c>
      <c r="H13" s="70">
        <v>579269</v>
      </c>
      <c r="I13" s="69">
        <v>0</v>
      </c>
      <c r="J13" s="69">
        <v>2</v>
      </c>
      <c r="K13" s="69">
        <v>0</v>
      </c>
      <c r="L13" s="70">
        <v>311.74799999999999</v>
      </c>
      <c r="M13" s="70">
        <v>31</v>
      </c>
      <c r="N13" s="71">
        <v>0</v>
      </c>
      <c r="O13" s="72">
        <v>7983</v>
      </c>
      <c r="P13" s="58">
        <f t="shared" si="2"/>
        <v>7983</v>
      </c>
      <c r="Q13" s="38">
        <v>11</v>
      </c>
      <c r="R13" s="78">
        <f t="shared" si="3"/>
        <v>8487.9177358125526</v>
      </c>
      <c r="S13" s="74">
        <f>'Mérida oeste'!F16*1000000</f>
        <v>35537.213976299994</v>
      </c>
      <c r="T13" s="75">
        <f t="shared" si="9"/>
        <v>953.78731597325657</v>
      </c>
      <c r="V13" s="79">
        <f t="shared" si="4"/>
        <v>7983</v>
      </c>
      <c r="W13" s="80">
        <f t="shared" si="10"/>
        <v>281917.01061</v>
      </c>
      <c r="Y13" s="77">
        <f t="shared" si="11"/>
        <v>67.75904728499161</v>
      </c>
      <c r="Z13" s="74">
        <f t="shared" si="12"/>
        <v>283.69357917280286</v>
      </c>
      <c r="AA13" s="75">
        <f t="shared" si="13"/>
        <v>268.88886887691598</v>
      </c>
      <c r="AE13" s="159" t="str">
        <f t="shared" si="5"/>
        <v>302242</v>
      </c>
      <c r="AF13" s="180">
        <v>231</v>
      </c>
      <c r="AG13" s="181">
        <v>11</v>
      </c>
      <c r="AH13" s="182">
        <v>302257</v>
      </c>
      <c r="AI13" s="183">
        <f t="shared" si="0"/>
        <v>302242</v>
      </c>
      <c r="AJ13" s="184">
        <f t="shared" si="6"/>
        <v>-15</v>
      </c>
      <c r="AK13" s="160"/>
      <c r="AL13" s="176">
        <f t="shared" si="7"/>
        <v>7983</v>
      </c>
      <c r="AM13" s="185">
        <f t="shared" si="7"/>
        <v>7983</v>
      </c>
      <c r="AN13" s="186">
        <f t="shared" si="8"/>
        <v>0</v>
      </c>
      <c r="AO13" s="187">
        <f t="shared" si="1"/>
        <v>0</v>
      </c>
      <c r="AP13" s="160"/>
    </row>
    <row r="14" spans="1:42" x14ac:dyDescent="0.2">
      <c r="A14" s="67">
        <v>231</v>
      </c>
      <c r="B14" s="68">
        <v>0.375</v>
      </c>
      <c r="C14" s="69">
        <v>2013</v>
      </c>
      <c r="D14" s="69">
        <v>6</v>
      </c>
      <c r="E14" s="69">
        <v>12</v>
      </c>
      <c r="F14" s="70">
        <v>310225</v>
      </c>
      <c r="G14" s="69">
        <v>0</v>
      </c>
      <c r="H14" s="70">
        <v>579636</v>
      </c>
      <c r="I14" s="69">
        <v>0</v>
      </c>
      <c r="J14" s="69">
        <v>2</v>
      </c>
      <c r="K14" s="69">
        <v>0</v>
      </c>
      <c r="L14" s="70">
        <v>310.37799999999999</v>
      </c>
      <c r="M14" s="70">
        <v>31.5</v>
      </c>
      <c r="N14" s="71">
        <v>0</v>
      </c>
      <c r="O14" s="72">
        <v>7496</v>
      </c>
      <c r="P14" s="58">
        <f t="shared" si="2"/>
        <v>7496</v>
      </c>
      <c r="Q14" s="38">
        <v>12</v>
      </c>
      <c r="R14" s="78">
        <f t="shared" si="3"/>
        <v>8572.255057609631</v>
      </c>
      <c r="S14" s="74">
        <f>'Mérida oeste'!F17*1000000</f>
        <v>35890.317475200005</v>
      </c>
      <c r="T14" s="75">
        <f t="shared" si="9"/>
        <v>963.26430082359423</v>
      </c>
      <c r="V14" s="79">
        <f t="shared" si="4"/>
        <v>7496</v>
      </c>
      <c r="W14" s="80">
        <f t="shared" si="10"/>
        <v>264718.76632</v>
      </c>
      <c r="Y14" s="77">
        <f t="shared" si="11"/>
        <v>64.25762391184179</v>
      </c>
      <c r="Z14" s="74">
        <f t="shared" si="12"/>
        <v>269.0338197940992</v>
      </c>
      <c r="AA14" s="75">
        <f t="shared" si="13"/>
        <v>254.9941373541192</v>
      </c>
      <c r="AE14" s="159" t="str">
        <f t="shared" si="5"/>
        <v>310225</v>
      </c>
      <c r="AF14" s="180">
        <v>231</v>
      </c>
      <c r="AG14" s="181">
        <v>12</v>
      </c>
      <c r="AH14" s="182">
        <v>310240</v>
      </c>
      <c r="AI14" s="183">
        <f t="shared" si="0"/>
        <v>310225</v>
      </c>
      <c r="AJ14" s="184">
        <f t="shared" si="6"/>
        <v>-15</v>
      </c>
      <c r="AK14" s="160"/>
      <c r="AL14" s="176">
        <f t="shared" si="7"/>
        <v>7494</v>
      </c>
      <c r="AM14" s="185">
        <f t="shared" si="7"/>
        <v>7496</v>
      </c>
      <c r="AN14" s="186">
        <f t="shared" si="8"/>
        <v>2</v>
      </c>
      <c r="AO14" s="187">
        <f t="shared" si="1"/>
        <v>2.6680896478121667E-4</v>
      </c>
      <c r="AP14" s="160"/>
    </row>
    <row r="15" spans="1:42" x14ac:dyDescent="0.2">
      <c r="A15" s="67">
        <v>231</v>
      </c>
      <c r="B15" s="68">
        <v>0.375</v>
      </c>
      <c r="C15" s="69">
        <v>2013</v>
      </c>
      <c r="D15" s="69">
        <v>6</v>
      </c>
      <c r="E15" s="69">
        <v>13</v>
      </c>
      <c r="F15" s="70">
        <v>317721</v>
      </c>
      <c r="G15" s="69">
        <v>0</v>
      </c>
      <c r="H15" s="70">
        <v>579981</v>
      </c>
      <c r="I15" s="69">
        <v>0</v>
      </c>
      <c r="J15" s="69">
        <v>2</v>
      </c>
      <c r="K15" s="69">
        <v>0</v>
      </c>
      <c r="L15" s="70">
        <v>310.32900000000001</v>
      </c>
      <c r="M15" s="70">
        <v>32</v>
      </c>
      <c r="N15" s="71">
        <v>0</v>
      </c>
      <c r="O15" s="72">
        <v>8381</v>
      </c>
      <c r="P15" s="58">
        <f t="shared" si="2"/>
        <v>8381</v>
      </c>
      <c r="Q15" s="38">
        <v>13</v>
      </c>
      <c r="R15" s="78">
        <f t="shared" si="3"/>
        <v>8452.412363117417</v>
      </c>
      <c r="S15" s="74">
        <f>'Mérida oeste'!F18*1000000</f>
        <v>35388.560081900003</v>
      </c>
      <c r="T15" s="75">
        <f t="shared" si="9"/>
        <v>949.79757724350418</v>
      </c>
      <c r="V15" s="79">
        <f t="shared" si="4"/>
        <v>8381</v>
      </c>
      <c r="W15" s="80">
        <f t="shared" si="10"/>
        <v>295972.24926999997</v>
      </c>
      <c r="Y15" s="77">
        <f t="shared" si="11"/>
        <v>70.839668015287074</v>
      </c>
      <c r="Z15" s="74">
        <f t="shared" si="12"/>
        <v>296.59152204640395</v>
      </c>
      <c r="AA15" s="75">
        <f t="shared" si="13"/>
        <v>281.11372528795647</v>
      </c>
      <c r="AE15" s="159" t="str">
        <f t="shared" si="5"/>
        <v>317721</v>
      </c>
      <c r="AF15" s="180">
        <v>231</v>
      </c>
      <c r="AG15" s="181">
        <v>13</v>
      </c>
      <c r="AH15" s="182">
        <v>317734</v>
      </c>
      <c r="AI15" s="183">
        <f t="shared" si="0"/>
        <v>317721</v>
      </c>
      <c r="AJ15" s="184">
        <f t="shared" si="6"/>
        <v>-13</v>
      </c>
      <c r="AK15" s="160"/>
      <c r="AL15" s="176">
        <f t="shared" si="7"/>
        <v>8388</v>
      </c>
      <c r="AM15" s="185">
        <f t="shared" si="7"/>
        <v>8381</v>
      </c>
      <c r="AN15" s="186">
        <f t="shared" si="8"/>
        <v>-7</v>
      </c>
      <c r="AO15" s="187">
        <f t="shared" si="1"/>
        <v>-8.352225271447321E-4</v>
      </c>
      <c r="AP15" s="160"/>
    </row>
    <row r="16" spans="1:42" x14ac:dyDescent="0.2">
      <c r="A16" s="67">
        <v>231</v>
      </c>
      <c r="B16" s="68">
        <v>0.375</v>
      </c>
      <c r="C16" s="69">
        <v>2013</v>
      </c>
      <c r="D16" s="69">
        <v>6</v>
      </c>
      <c r="E16" s="69">
        <v>14</v>
      </c>
      <c r="F16" s="70">
        <v>326102</v>
      </c>
      <c r="G16" s="69">
        <v>0</v>
      </c>
      <c r="H16" s="70">
        <v>580366</v>
      </c>
      <c r="I16" s="69">
        <v>0</v>
      </c>
      <c r="J16" s="69">
        <v>2</v>
      </c>
      <c r="K16" s="69">
        <v>0</v>
      </c>
      <c r="L16" s="70">
        <v>310.58800000000002</v>
      </c>
      <c r="M16" s="70">
        <v>31.7</v>
      </c>
      <c r="N16" s="71">
        <v>0</v>
      </c>
      <c r="O16" s="72">
        <v>8314</v>
      </c>
      <c r="P16" s="58">
        <f t="shared" si="2"/>
        <v>8314</v>
      </c>
      <c r="Q16" s="38">
        <v>14</v>
      </c>
      <c r="R16" s="78">
        <f t="shared" si="3"/>
        <v>8522.0082235119899</v>
      </c>
      <c r="S16" s="74">
        <f>'Mérida oeste'!F19*1000000</f>
        <v>35679.9440302</v>
      </c>
      <c r="T16" s="75">
        <f t="shared" si="9"/>
        <v>957.61806407604229</v>
      </c>
      <c r="V16" s="79">
        <f t="shared" si="4"/>
        <v>8314</v>
      </c>
      <c r="W16" s="80">
        <f t="shared" si="10"/>
        <v>293606.16638000001</v>
      </c>
      <c r="Y16" s="77">
        <f t="shared" si="11"/>
        <v>70.851976370278692</v>
      </c>
      <c r="Z16" s="74">
        <f t="shared" si="12"/>
        <v>296.64305466708277</v>
      </c>
      <c r="AA16" s="75">
        <f t="shared" si="13"/>
        <v>281.16256864960394</v>
      </c>
      <c r="AE16" s="159" t="str">
        <f t="shared" si="5"/>
        <v>326102</v>
      </c>
      <c r="AF16" s="180">
        <v>231</v>
      </c>
      <c r="AG16" s="181">
        <v>14</v>
      </c>
      <c r="AH16" s="182">
        <v>326122</v>
      </c>
      <c r="AI16" s="183">
        <f t="shared" si="0"/>
        <v>326102</v>
      </c>
      <c r="AJ16" s="184">
        <f t="shared" si="6"/>
        <v>-20</v>
      </c>
      <c r="AK16" s="160"/>
      <c r="AL16" s="176">
        <f t="shared" si="7"/>
        <v>8305</v>
      </c>
      <c r="AM16" s="185">
        <f t="shared" si="7"/>
        <v>8314</v>
      </c>
      <c r="AN16" s="186">
        <f t="shared" si="8"/>
        <v>9</v>
      </c>
      <c r="AO16" s="187">
        <f t="shared" si="1"/>
        <v>1.082511426509502E-3</v>
      </c>
      <c r="AP16" s="160"/>
    </row>
    <row r="17" spans="1:42" x14ac:dyDescent="0.2">
      <c r="A17" s="67">
        <v>231</v>
      </c>
      <c r="B17" s="68">
        <v>0.375</v>
      </c>
      <c r="C17" s="69">
        <v>2013</v>
      </c>
      <c r="D17" s="69">
        <v>6</v>
      </c>
      <c r="E17" s="69">
        <v>15</v>
      </c>
      <c r="F17" s="70">
        <v>334416</v>
      </c>
      <c r="G17" s="69">
        <v>0</v>
      </c>
      <c r="H17" s="70">
        <v>580748</v>
      </c>
      <c r="I17" s="69">
        <v>0</v>
      </c>
      <c r="J17" s="69">
        <v>2</v>
      </c>
      <c r="K17" s="69">
        <v>0</v>
      </c>
      <c r="L17" s="70">
        <v>311.33100000000002</v>
      </c>
      <c r="M17" s="70">
        <v>32.1</v>
      </c>
      <c r="N17" s="71">
        <v>0</v>
      </c>
      <c r="O17" s="72">
        <v>5956</v>
      </c>
      <c r="P17" s="58">
        <f t="shared" si="2"/>
        <v>5956</v>
      </c>
      <c r="Q17" s="38">
        <v>15</v>
      </c>
      <c r="R17" s="78">
        <f t="shared" si="3"/>
        <v>8555.6828113117408</v>
      </c>
      <c r="S17" s="74">
        <f>'Mérida oeste'!F20*1000000</f>
        <v>35820.932794399996</v>
      </c>
      <c r="T17" s="75">
        <f t="shared" si="9"/>
        <v>961.40207750710033</v>
      </c>
      <c r="V17" s="79">
        <f t="shared" si="4"/>
        <v>5956</v>
      </c>
      <c r="W17" s="80">
        <f t="shared" si="10"/>
        <v>210334.17452</v>
      </c>
      <c r="Y17" s="77">
        <f t="shared" si="11"/>
        <v>50.957646824172727</v>
      </c>
      <c r="Z17" s="74">
        <f t="shared" si="12"/>
        <v>213.34947572344637</v>
      </c>
      <c r="AA17" s="75">
        <f t="shared" si="13"/>
        <v>202.21571235426899</v>
      </c>
      <c r="AE17" s="159" t="str">
        <f t="shared" si="5"/>
        <v>334416</v>
      </c>
      <c r="AF17" s="180">
        <v>231</v>
      </c>
      <c r="AG17" s="181">
        <v>15</v>
      </c>
      <c r="AH17" s="182">
        <v>334427</v>
      </c>
      <c r="AI17" s="183">
        <f t="shared" si="0"/>
        <v>334416</v>
      </c>
      <c r="AJ17" s="184">
        <f t="shared" si="6"/>
        <v>-11</v>
      </c>
      <c r="AK17" s="160"/>
      <c r="AL17" s="176">
        <f t="shared" si="7"/>
        <v>5954</v>
      </c>
      <c r="AM17" s="185">
        <f t="shared" si="7"/>
        <v>5956</v>
      </c>
      <c r="AN17" s="186">
        <f t="shared" si="8"/>
        <v>2</v>
      </c>
      <c r="AO17" s="187">
        <f t="shared" si="1"/>
        <v>3.3579583613163198E-4</v>
      </c>
      <c r="AP17" s="160"/>
    </row>
    <row r="18" spans="1:42" x14ac:dyDescent="0.2">
      <c r="A18" s="67">
        <v>231</v>
      </c>
      <c r="B18" s="68">
        <v>0.375</v>
      </c>
      <c r="C18" s="69">
        <v>2013</v>
      </c>
      <c r="D18" s="69">
        <v>6</v>
      </c>
      <c r="E18" s="69">
        <v>16</v>
      </c>
      <c r="F18" s="70">
        <v>340372</v>
      </c>
      <c r="G18" s="69">
        <v>0</v>
      </c>
      <c r="H18" s="70">
        <v>581021</v>
      </c>
      <c r="I18" s="69">
        <v>0</v>
      </c>
      <c r="J18" s="69">
        <v>2</v>
      </c>
      <c r="K18" s="69">
        <v>0</v>
      </c>
      <c r="L18" s="70">
        <v>313.54250000000002</v>
      </c>
      <c r="M18" s="70">
        <v>32.1</v>
      </c>
      <c r="N18" s="71">
        <v>0</v>
      </c>
      <c r="O18" s="72">
        <v>5131</v>
      </c>
      <c r="P18" s="58">
        <f t="shared" si="2"/>
        <v>5131</v>
      </c>
      <c r="Q18" s="38">
        <v>16</v>
      </c>
      <c r="R18" s="78">
        <f t="shared" si="3"/>
        <v>8617.3109800802522</v>
      </c>
      <c r="S18" s="74">
        <f>'Mérida oeste'!F21*1000000</f>
        <v>36078.957611400001</v>
      </c>
      <c r="T18" s="75">
        <f t="shared" si="9"/>
        <v>968.32723483161794</v>
      </c>
      <c r="V18" s="79">
        <f t="shared" si="4"/>
        <v>5131</v>
      </c>
      <c r="W18" s="80">
        <f t="shared" si="10"/>
        <v>181199.57177000001</v>
      </c>
      <c r="Y18" s="77">
        <f t="shared" si="11"/>
        <v>44.215422638791779</v>
      </c>
      <c r="Z18" s="74">
        <f t="shared" si="12"/>
        <v>185.1211315040934</v>
      </c>
      <c r="AA18" s="75">
        <f t="shared" si="13"/>
        <v>175.46048028471742</v>
      </c>
      <c r="AE18" s="159" t="str">
        <f t="shared" si="5"/>
        <v>340372</v>
      </c>
      <c r="AF18" s="180">
        <v>231</v>
      </c>
      <c r="AG18" s="181">
        <v>16</v>
      </c>
      <c r="AH18" s="182">
        <v>340381</v>
      </c>
      <c r="AI18" s="183">
        <f t="shared" si="0"/>
        <v>340372</v>
      </c>
      <c r="AJ18" s="184">
        <f t="shared" si="6"/>
        <v>-9</v>
      </c>
      <c r="AK18" s="160"/>
      <c r="AL18" s="176">
        <f t="shared" si="7"/>
        <v>5131</v>
      </c>
      <c r="AM18" s="185">
        <f t="shared" si="7"/>
        <v>5131</v>
      </c>
      <c r="AN18" s="186">
        <f t="shared" si="8"/>
        <v>0</v>
      </c>
      <c r="AO18" s="187">
        <f t="shared" si="1"/>
        <v>0</v>
      </c>
      <c r="AP18" s="160"/>
    </row>
    <row r="19" spans="1:42" x14ac:dyDescent="0.2">
      <c r="A19" s="67">
        <v>231</v>
      </c>
      <c r="B19" s="68">
        <v>0.375</v>
      </c>
      <c r="C19" s="69">
        <v>2013</v>
      </c>
      <c r="D19" s="69">
        <v>6</v>
      </c>
      <c r="E19" s="69">
        <v>17</v>
      </c>
      <c r="F19" s="70">
        <v>345503</v>
      </c>
      <c r="G19" s="69">
        <v>0</v>
      </c>
      <c r="H19" s="70">
        <v>581255</v>
      </c>
      <c r="I19" s="69">
        <v>0</v>
      </c>
      <c r="J19" s="69">
        <v>2</v>
      </c>
      <c r="K19" s="69">
        <v>0</v>
      </c>
      <c r="L19" s="70">
        <v>313.94069999999999</v>
      </c>
      <c r="M19" s="70">
        <v>32.5</v>
      </c>
      <c r="N19" s="71">
        <v>0</v>
      </c>
      <c r="O19" s="72">
        <v>7692</v>
      </c>
      <c r="P19" s="58">
        <f t="shared" si="2"/>
        <v>7692</v>
      </c>
      <c r="Q19" s="38">
        <v>17</v>
      </c>
      <c r="R19" s="78">
        <f t="shared" si="3"/>
        <v>8459.1669688544953</v>
      </c>
      <c r="S19" s="74">
        <f>'Mérida oeste'!F22*1000000</f>
        <v>35416.8402652</v>
      </c>
      <c r="T19" s="75">
        <f t="shared" si="9"/>
        <v>950.55659229017965</v>
      </c>
      <c r="V19" s="79">
        <f t="shared" si="4"/>
        <v>7692</v>
      </c>
      <c r="W19" s="80">
        <f t="shared" si="10"/>
        <v>271640.44163999998</v>
      </c>
      <c r="Y19" s="77">
        <f t="shared" si="11"/>
        <v>65.067912324428775</v>
      </c>
      <c r="Z19" s="74">
        <f t="shared" si="12"/>
        <v>272.42633531991839</v>
      </c>
      <c r="AA19" s="75">
        <f t="shared" si="13"/>
        <v>258.20961253351783</v>
      </c>
      <c r="AE19" s="159" t="str">
        <f t="shared" si="5"/>
        <v>345503</v>
      </c>
      <c r="AF19" s="180">
        <v>231</v>
      </c>
      <c r="AG19" s="181">
        <v>17</v>
      </c>
      <c r="AH19" s="182">
        <v>345512</v>
      </c>
      <c r="AI19" s="183">
        <f t="shared" si="0"/>
        <v>345503</v>
      </c>
      <c r="AJ19" s="184">
        <f t="shared" si="6"/>
        <v>-9</v>
      </c>
      <c r="AK19" s="160"/>
      <c r="AL19" s="176">
        <f t="shared" si="7"/>
        <v>7683</v>
      </c>
      <c r="AM19" s="185">
        <f t="shared" si="7"/>
        <v>7692</v>
      </c>
      <c r="AN19" s="186">
        <f t="shared" si="8"/>
        <v>9</v>
      </c>
      <c r="AO19" s="187">
        <f t="shared" si="1"/>
        <v>1.1700468018720749E-3</v>
      </c>
      <c r="AP19" s="160"/>
    </row>
    <row r="20" spans="1:42" x14ac:dyDescent="0.2">
      <c r="A20" s="67">
        <v>231</v>
      </c>
      <c r="B20" s="68">
        <v>0.375</v>
      </c>
      <c r="C20" s="69">
        <v>2013</v>
      </c>
      <c r="D20" s="69">
        <v>6</v>
      </c>
      <c r="E20" s="69">
        <v>18</v>
      </c>
      <c r="F20" s="70">
        <v>353195</v>
      </c>
      <c r="G20" s="69">
        <v>0</v>
      </c>
      <c r="H20" s="70">
        <v>581603</v>
      </c>
      <c r="I20" s="69">
        <v>0</v>
      </c>
      <c r="J20" s="69">
        <v>2</v>
      </c>
      <c r="K20" s="69">
        <v>0</v>
      </c>
      <c r="L20" s="70">
        <v>311.72919999999999</v>
      </c>
      <c r="M20" s="70">
        <v>29.6</v>
      </c>
      <c r="N20" s="71">
        <v>0</v>
      </c>
      <c r="O20" s="72">
        <v>7734</v>
      </c>
      <c r="P20" s="58">
        <f t="shared" si="2"/>
        <v>7734</v>
      </c>
      <c r="Q20" s="38">
        <v>18</v>
      </c>
      <c r="R20" s="78">
        <f t="shared" si="3"/>
        <v>8415.7920815658745</v>
      </c>
      <c r="S20" s="74">
        <f>'Mérida oeste'!F23*1000000</f>
        <v>35235.238287100001</v>
      </c>
      <c r="T20" s="75">
        <f t="shared" si="9"/>
        <v>945.68255620555726</v>
      </c>
      <c r="V20" s="79">
        <f t="shared" si="4"/>
        <v>7734</v>
      </c>
      <c r="W20" s="80">
        <f t="shared" si="10"/>
        <v>273123.65778000001</v>
      </c>
      <c r="Y20" s="77">
        <f t="shared" si="11"/>
        <v>65.087735958830478</v>
      </c>
      <c r="Z20" s="74">
        <f t="shared" si="12"/>
        <v>272.50933291243143</v>
      </c>
      <c r="AA20" s="75">
        <f t="shared" si="13"/>
        <v>258.28827884960225</v>
      </c>
      <c r="AE20" s="159" t="str">
        <f t="shared" si="5"/>
        <v>353195</v>
      </c>
      <c r="AF20" s="180">
        <v>231</v>
      </c>
      <c r="AG20" s="181">
        <v>18</v>
      </c>
      <c r="AH20" s="182">
        <v>353195</v>
      </c>
      <c r="AI20" s="183">
        <f t="shared" si="0"/>
        <v>353195</v>
      </c>
      <c r="AJ20" s="184">
        <f t="shared" si="6"/>
        <v>0</v>
      </c>
      <c r="AK20" s="160"/>
      <c r="AL20" s="176">
        <f t="shared" si="7"/>
        <v>7734</v>
      </c>
      <c r="AM20" s="185">
        <f t="shared" si="7"/>
        <v>7734</v>
      </c>
      <c r="AN20" s="186">
        <f t="shared" si="8"/>
        <v>0</v>
      </c>
      <c r="AO20" s="187">
        <f t="shared" si="1"/>
        <v>0</v>
      </c>
      <c r="AP20" s="160"/>
    </row>
    <row r="21" spans="1:42" x14ac:dyDescent="0.2">
      <c r="A21" s="67">
        <v>231</v>
      </c>
      <c r="B21" s="68">
        <v>0.375</v>
      </c>
      <c r="C21" s="69">
        <v>2013</v>
      </c>
      <c r="D21" s="69">
        <v>6</v>
      </c>
      <c r="E21" s="69">
        <v>19</v>
      </c>
      <c r="F21" s="70">
        <v>360929</v>
      </c>
      <c r="G21" s="69">
        <v>0</v>
      </c>
      <c r="H21" s="70">
        <v>581953</v>
      </c>
      <c r="I21" s="69">
        <v>0</v>
      </c>
      <c r="J21" s="69">
        <v>2</v>
      </c>
      <c r="K21" s="69">
        <v>0</v>
      </c>
      <c r="L21" s="70">
        <v>310.58850000000001</v>
      </c>
      <c r="M21" s="70">
        <v>27.9</v>
      </c>
      <c r="N21" s="71">
        <v>0</v>
      </c>
      <c r="O21" s="72">
        <v>8355</v>
      </c>
      <c r="P21" s="58">
        <f t="shared" si="2"/>
        <v>8355</v>
      </c>
      <c r="Q21" s="38">
        <v>19</v>
      </c>
      <c r="R21" s="78">
        <f t="shared" si="3"/>
        <v>8470.1058076573991</v>
      </c>
      <c r="S21" s="74">
        <f>'Mérida oeste'!F24*1000000</f>
        <v>35462.638995499998</v>
      </c>
      <c r="T21" s="75">
        <f t="shared" si="9"/>
        <v>951.78578960646189</v>
      </c>
      <c r="V21" s="79">
        <f t="shared" si="4"/>
        <v>8355</v>
      </c>
      <c r="W21" s="80">
        <f t="shared" si="10"/>
        <v>295054.06784999999</v>
      </c>
      <c r="Y21" s="77">
        <f t="shared" si="11"/>
        <v>70.767734022977578</v>
      </c>
      <c r="Z21" s="74">
        <f t="shared" si="12"/>
        <v>296.29034880740249</v>
      </c>
      <c r="AA21" s="75">
        <f t="shared" si="13"/>
        <v>280.82826894521082</v>
      </c>
      <c r="AE21" s="159" t="str">
        <f t="shared" si="5"/>
        <v>360929</v>
      </c>
      <c r="AF21" s="180">
        <v>231</v>
      </c>
      <c r="AG21" s="181">
        <v>19</v>
      </c>
      <c r="AH21" s="182">
        <v>360929</v>
      </c>
      <c r="AI21" s="183">
        <f t="shared" si="0"/>
        <v>360929</v>
      </c>
      <c r="AJ21" s="184">
        <f t="shared" si="6"/>
        <v>0</v>
      </c>
      <c r="AK21" s="160"/>
      <c r="AL21" s="176">
        <f t="shared" si="7"/>
        <v>8357</v>
      </c>
      <c r="AM21" s="185">
        <f t="shared" si="7"/>
        <v>8355</v>
      </c>
      <c r="AN21" s="186">
        <f t="shared" si="8"/>
        <v>-2</v>
      </c>
      <c r="AO21" s="187">
        <f t="shared" si="1"/>
        <v>-2.3937761819269897E-4</v>
      </c>
      <c r="AP21" s="160"/>
    </row>
    <row r="22" spans="1:42" x14ac:dyDescent="0.2">
      <c r="A22" s="67">
        <v>231</v>
      </c>
      <c r="B22" s="68">
        <v>0.375</v>
      </c>
      <c r="C22" s="69">
        <v>2013</v>
      </c>
      <c r="D22" s="69">
        <v>6</v>
      </c>
      <c r="E22" s="69">
        <v>20</v>
      </c>
      <c r="F22" s="70">
        <v>369284</v>
      </c>
      <c r="G22" s="69">
        <v>0</v>
      </c>
      <c r="H22" s="70">
        <v>582336</v>
      </c>
      <c r="I22" s="69">
        <v>0</v>
      </c>
      <c r="J22" s="69">
        <v>2</v>
      </c>
      <c r="K22" s="69">
        <v>0</v>
      </c>
      <c r="L22" s="70">
        <v>310.0265</v>
      </c>
      <c r="M22" s="70">
        <v>31</v>
      </c>
      <c r="N22" s="71">
        <v>0</v>
      </c>
      <c r="O22" s="72">
        <v>7981</v>
      </c>
      <c r="P22" s="58">
        <f t="shared" si="2"/>
        <v>7981</v>
      </c>
      <c r="Q22" s="38">
        <v>20</v>
      </c>
      <c r="R22" s="78">
        <f t="shared" si="3"/>
        <v>8602.7612694181717</v>
      </c>
      <c r="S22" s="74">
        <f>'Mérida oeste'!F25*1000000</f>
        <v>36018.0408828</v>
      </c>
      <c r="T22" s="75">
        <f t="shared" si="9"/>
        <v>966.69228384451992</v>
      </c>
      <c r="V22" s="79">
        <f t="shared" si="4"/>
        <v>7981</v>
      </c>
      <c r="W22" s="80">
        <f t="shared" si="10"/>
        <v>281846.38127000001</v>
      </c>
      <c r="Y22" s="77">
        <f t="shared" si="11"/>
        <v>68.658637691226417</v>
      </c>
      <c r="Z22" s="74">
        <f t="shared" si="12"/>
        <v>287.45998428562683</v>
      </c>
      <c r="AA22" s="75">
        <f t="shared" si="13"/>
        <v>272.45872200320963</v>
      </c>
      <c r="AE22" s="159" t="str">
        <f t="shared" si="5"/>
        <v>369284</v>
      </c>
      <c r="AF22" s="180">
        <v>231</v>
      </c>
      <c r="AG22" s="181">
        <v>20</v>
      </c>
      <c r="AH22" s="182">
        <v>369286</v>
      </c>
      <c r="AI22" s="183">
        <f t="shared" si="0"/>
        <v>369284</v>
      </c>
      <c r="AJ22" s="184">
        <f t="shared" si="6"/>
        <v>-2</v>
      </c>
      <c r="AK22" s="160"/>
      <c r="AL22" s="176">
        <f t="shared" si="7"/>
        <v>7982</v>
      </c>
      <c r="AM22" s="185">
        <f t="shared" si="7"/>
        <v>7981</v>
      </c>
      <c r="AN22" s="186">
        <f t="shared" si="8"/>
        <v>-1</v>
      </c>
      <c r="AO22" s="187">
        <f t="shared" si="1"/>
        <v>-1.252975817566721E-4</v>
      </c>
      <c r="AP22" s="160"/>
    </row>
    <row r="23" spans="1:42" x14ac:dyDescent="0.2">
      <c r="A23" s="67">
        <v>231</v>
      </c>
      <c r="B23" s="68">
        <v>0.375</v>
      </c>
      <c r="C23" s="69">
        <v>2013</v>
      </c>
      <c r="D23" s="69">
        <v>6</v>
      </c>
      <c r="E23" s="69">
        <v>21</v>
      </c>
      <c r="F23" s="70">
        <v>377265</v>
      </c>
      <c r="G23" s="69">
        <v>0</v>
      </c>
      <c r="H23" s="70">
        <v>582701</v>
      </c>
      <c r="I23" s="69">
        <v>0</v>
      </c>
      <c r="J23" s="69">
        <v>2</v>
      </c>
      <c r="K23" s="69">
        <v>0</v>
      </c>
      <c r="L23" s="70">
        <v>310.58249999999998</v>
      </c>
      <c r="M23" s="70">
        <v>31.6</v>
      </c>
      <c r="N23" s="71">
        <v>0</v>
      </c>
      <c r="O23" s="72">
        <v>8078</v>
      </c>
      <c r="P23" s="58">
        <f t="shared" si="2"/>
        <v>8078</v>
      </c>
      <c r="Q23" s="38">
        <v>21</v>
      </c>
      <c r="R23" s="78">
        <f t="shared" si="3"/>
        <v>8521.868040269419</v>
      </c>
      <c r="S23" s="74">
        <f>'Mérida oeste'!F26*1000000</f>
        <v>35679.357111000005</v>
      </c>
      <c r="T23" s="75">
        <f t="shared" si="9"/>
        <v>957.6023116850746</v>
      </c>
      <c r="V23" s="79">
        <f t="shared" si="4"/>
        <v>8078</v>
      </c>
      <c r="W23" s="80">
        <f t="shared" si="10"/>
        <v>285271.90425999998</v>
      </c>
      <c r="Y23" s="77">
        <f t="shared" si="11"/>
        <v>68.839650029296365</v>
      </c>
      <c r="Z23" s="74">
        <f t="shared" si="12"/>
        <v>288.21784674265803</v>
      </c>
      <c r="AA23" s="75">
        <f t="shared" si="13"/>
        <v>273.17703497817928</v>
      </c>
      <c r="AE23" s="159" t="str">
        <f t="shared" si="5"/>
        <v>377265</v>
      </c>
      <c r="AF23" s="180">
        <v>231</v>
      </c>
      <c r="AG23" s="181">
        <v>21</v>
      </c>
      <c r="AH23" s="182">
        <v>377268</v>
      </c>
      <c r="AI23" s="183">
        <f t="shared" si="0"/>
        <v>377265</v>
      </c>
      <c r="AJ23" s="184">
        <f t="shared" si="6"/>
        <v>-3</v>
      </c>
      <c r="AK23" s="160"/>
      <c r="AL23" s="176">
        <f t="shared" si="7"/>
        <v>8079</v>
      </c>
      <c r="AM23" s="185">
        <f t="shared" si="7"/>
        <v>8078</v>
      </c>
      <c r="AN23" s="186">
        <f t="shared" si="8"/>
        <v>-1</v>
      </c>
      <c r="AO23" s="187">
        <f t="shared" si="1"/>
        <v>-1.2379301807378064E-4</v>
      </c>
      <c r="AP23" s="160"/>
    </row>
    <row r="24" spans="1:42" x14ac:dyDescent="0.2">
      <c r="A24" s="67">
        <v>231</v>
      </c>
      <c r="B24" s="68">
        <v>0.375</v>
      </c>
      <c r="C24" s="69">
        <v>2013</v>
      </c>
      <c r="D24" s="69">
        <v>6</v>
      </c>
      <c r="E24" s="69">
        <v>22</v>
      </c>
      <c r="F24" s="70">
        <v>385343</v>
      </c>
      <c r="G24" s="69">
        <v>0</v>
      </c>
      <c r="H24" s="70">
        <v>583071</v>
      </c>
      <c r="I24" s="69">
        <v>0</v>
      </c>
      <c r="J24" s="69">
        <v>2</v>
      </c>
      <c r="K24" s="69">
        <v>0</v>
      </c>
      <c r="L24" s="70">
        <v>311.05029999999999</v>
      </c>
      <c r="M24" s="70">
        <v>31.7</v>
      </c>
      <c r="N24" s="71">
        <v>0</v>
      </c>
      <c r="O24" s="72">
        <v>8000</v>
      </c>
      <c r="P24" s="58">
        <f t="shared" si="2"/>
        <v>8000</v>
      </c>
      <c r="Q24" s="38">
        <v>22</v>
      </c>
      <c r="R24" s="78">
        <f t="shared" si="3"/>
        <v>8472.3986534346059</v>
      </c>
      <c r="S24" s="74">
        <f>'Mérida oeste'!F27*1000000</f>
        <v>35472.238682200004</v>
      </c>
      <c r="T24" s="75">
        <f t="shared" si="9"/>
        <v>952.04343668644663</v>
      </c>
      <c r="V24" s="79">
        <f t="shared" si="4"/>
        <v>8000</v>
      </c>
      <c r="W24" s="80">
        <f t="shared" si="10"/>
        <v>282517.36</v>
      </c>
      <c r="Y24" s="77">
        <f t="shared" si="11"/>
        <v>67.779189227476849</v>
      </c>
      <c r="Z24" s="74">
        <f t="shared" si="12"/>
        <v>283.77790945760006</v>
      </c>
      <c r="AA24" s="75">
        <f t="shared" si="13"/>
        <v>268.96879833798204</v>
      </c>
      <c r="AE24" s="159" t="str">
        <f t="shared" si="5"/>
        <v>385343</v>
      </c>
      <c r="AF24" s="180">
        <v>231</v>
      </c>
      <c r="AG24" s="181">
        <v>22</v>
      </c>
      <c r="AH24" s="182">
        <v>385347</v>
      </c>
      <c r="AI24" s="183">
        <f t="shared" si="0"/>
        <v>385343</v>
      </c>
      <c r="AJ24" s="184">
        <f t="shared" si="6"/>
        <v>-4</v>
      </c>
      <c r="AK24" s="160"/>
      <c r="AL24" s="176">
        <f t="shared" si="7"/>
        <v>7996</v>
      </c>
      <c r="AM24" s="185">
        <f t="shared" si="7"/>
        <v>8000</v>
      </c>
      <c r="AN24" s="186">
        <f t="shared" si="8"/>
        <v>4</v>
      </c>
      <c r="AO24" s="187">
        <f t="shared" si="1"/>
        <v>5.0000000000000001E-4</v>
      </c>
      <c r="AP24" s="160"/>
    </row>
    <row r="25" spans="1:42" x14ac:dyDescent="0.2">
      <c r="A25" s="67">
        <v>231</v>
      </c>
      <c r="B25" s="68">
        <v>0.375</v>
      </c>
      <c r="C25" s="69">
        <v>2013</v>
      </c>
      <c r="D25" s="69">
        <v>6</v>
      </c>
      <c r="E25" s="69">
        <v>23</v>
      </c>
      <c r="F25" s="70">
        <v>393343</v>
      </c>
      <c r="G25" s="69">
        <v>0</v>
      </c>
      <c r="H25" s="70">
        <v>583437</v>
      </c>
      <c r="I25" s="69">
        <v>0</v>
      </c>
      <c r="J25" s="69">
        <v>2</v>
      </c>
      <c r="K25" s="69">
        <v>0</v>
      </c>
      <c r="L25" s="70">
        <v>311.0607</v>
      </c>
      <c r="M25" s="70">
        <v>31.3</v>
      </c>
      <c r="N25" s="71">
        <v>0</v>
      </c>
      <c r="O25" s="72">
        <v>4154</v>
      </c>
      <c r="P25" s="58">
        <f t="shared" si="2"/>
        <v>4154</v>
      </c>
      <c r="Q25" s="38">
        <v>23</v>
      </c>
      <c r="R25" s="78">
        <f t="shared" si="3"/>
        <v>8643.1256639915919</v>
      </c>
      <c r="S25" s="74">
        <f>'Mérida oeste'!F28*1000000</f>
        <v>36187.038529999998</v>
      </c>
      <c r="T25" s="75">
        <f t="shared" si="9"/>
        <v>971.22803086273518</v>
      </c>
      <c r="V25" s="79">
        <f t="shared" si="4"/>
        <v>4154</v>
      </c>
      <c r="W25" s="80">
        <f t="shared" si="10"/>
        <v>146697.13918</v>
      </c>
      <c r="Y25" s="77">
        <f t="shared" si="11"/>
        <v>35.903544008221076</v>
      </c>
      <c r="Z25" s="74">
        <f t="shared" si="12"/>
        <v>150.32095805361999</v>
      </c>
      <c r="AA25" s="75">
        <f t="shared" si="13"/>
        <v>142.47637361898802</v>
      </c>
      <c r="AE25" s="159" t="str">
        <f t="shared" si="5"/>
        <v>393343</v>
      </c>
      <c r="AF25" s="180">
        <v>231</v>
      </c>
      <c r="AG25" s="181">
        <v>23</v>
      </c>
      <c r="AH25" s="182">
        <v>393343</v>
      </c>
      <c r="AI25" s="183">
        <f t="shared" si="0"/>
        <v>393343</v>
      </c>
      <c r="AJ25" s="184">
        <f t="shared" si="6"/>
        <v>0</v>
      </c>
      <c r="AK25" s="160"/>
      <c r="AL25" s="176">
        <f t="shared" si="7"/>
        <v>4157</v>
      </c>
      <c r="AM25" s="185">
        <f t="shared" si="7"/>
        <v>4154</v>
      </c>
      <c r="AN25" s="186">
        <f t="shared" si="8"/>
        <v>-3</v>
      </c>
      <c r="AO25" s="187">
        <f t="shared" si="1"/>
        <v>-7.2219547424169476E-4</v>
      </c>
      <c r="AP25" s="160"/>
    </row>
    <row r="26" spans="1:42" x14ac:dyDescent="0.2">
      <c r="A26" s="67">
        <v>231</v>
      </c>
      <c r="B26" s="68">
        <v>0.375</v>
      </c>
      <c r="C26" s="69">
        <v>2013</v>
      </c>
      <c r="D26" s="69">
        <v>6</v>
      </c>
      <c r="E26" s="69">
        <v>24</v>
      </c>
      <c r="F26" s="70">
        <v>397497</v>
      </c>
      <c r="G26" s="69">
        <v>0</v>
      </c>
      <c r="H26" s="70">
        <v>583627</v>
      </c>
      <c r="I26" s="69">
        <v>0</v>
      </c>
      <c r="J26" s="69">
        <v>2</v>
      </c>
      <c r="K26" s="69">
        <v>0</v>
      </c>
      <c r="L26" s="70">
        <v>311.84230000000002</v>
      </c>
      <c r="M26" s="70">
        <v>31.7</v>
      </c>
      <c r="N26" s="71">
        <v>0</v>
      </c>
      <c r="O26" s="72">
        <v>8258</v>
      </c>
      <c r="P26" s="58">
        <f t="shared" si="2"/>
        <v>8258</v>
      </c>
      <c r="Q26" s="38">
        <v>24</v>
      </c>
      <c r="R26" s="78">
        <f t="shared" si="3"/>
        <v>8437.9518001098695</v>
      </c>
      <c r="S26" s="74">
        <f>'Mérida oeste'!F29*1000000</f>
        <v>35328.016596699999</v>
      </c>
      <c r="T26" s="75">
        <f t="shared" si="9"/>
        <v>948.17264377834601</v>
      </c>
      <c r="V26" s="79">
        <f t="shared" si="4"/>
        <v>8258</v>
      </c>
      <c r="W26" s="80">
        <f t="shared" si="10"/>
        <v>291628.54486000002</v>
      </c>
      <c r="Y26" s="77">
        <f t="shared" si="11"/>
        <v>69.680605965307294</v>
      </c>
      <c r="Z26" s="74">
        <f t="shared" si="12"/>
        <v>291.73876105554859</v>
      </c>
      <c r="AA26" s="75">
        <f t="shared" si="13"/>
        <v>276.51420838113819</v>
      </c>
      <c r="AE26" s="159" t="str">
        <f t="shared" si="5"/>
        <v>397497</v>
      </c>
      <c r="AF26" s="180">
        <v>231</v>
      </c>
      <c r="AG26" s="181">
        <v>24</v>
      </c>
      <c r="AH26" s="182">
        <v>397500</v>
      </c>
      <c r="AI26" s="183">
        <f t="shared" si="0"/>
        <v>397497</v>
      </c>
      <c r="AJ26" s="184">
        <f t="shared" si="6"/>
        <v>-3</v>
      </c>
      <c r="AK26" s="160"/>
      <c r="AL26" s="176">
        <f t="shared" si="7"/>
        <v>8258</v>
      </c>
      <c r="AM26" s="185">
        <f t="shared" si="7"/>
        <v>8258</v>
      </c>
      <c r="AN26" s="186">
        <f t="shared" si="8"/>
        <v>0</v>
      </c>
      <c r="AO26" s="187">
        <f t="shared" si="1"/>
        <v>0</v>
      </c>
      <c r="AP26" s="160"/>
    </row>
    <row r="27" spans="1:42" x14ac:dyDescent="0.2">
      <c r="A27" s="67">
        <v>231</v>
      </c>
      <c r="B27" s="68">
        <v>0.375</v>
      </c>
      <c r="C27" s="69">
        <v>2013</v>
      </c>
      <c r="D27" s="69">
        <v>6</v>
      </c>
      <c r="E27" s="69">
        <v>25</v>
      </c>
      <c r="F27" s="70">
        <v>405755</v>
      </c>
      <c r="G27" s="69">
        <v>0</v>
      </c>
      <c r="H27" s="70">
        <v>584005</v>
      </c>
      <c r="I27" s="69">
        <v>0</v>
      </c>
      <c r="J27" s="69">
        <v>2</v>
      </c>
      <c r="K27" s="69">
        <v>0</v>
      </c>
      <c r="L27" s="70">
        <v>311.05380000000002</v>
      </c>
      <c r="M27" s="70">
        <v>32.1</v>
      </c>
      <c r="N27" s="71">
        <v>0</v>
      </c>
      <c r="O27" s="72">
        <v>8919</v>
      </c>
      <c r="P27" s="58">
        <f t="shared" si="2"/>
        <v>8919</v>
      </c>
      <c r="Q27" s="38">
        <v>25</v>
      </c>
      <c r="R27" s="78">
        <f t="shared" si="3"/>
        <v>8605.716500167191</v>
      </c>
      <c r="S27" s="74">
        <f>'Mérida oeste'!F30*1000000</f>
        <v>36030.413842899994</v>
      </c>
      <c r="T27" s="75">
        <f t="shared" si="9"/>
        <v>967.02436312378723</v>
      </c>
      <c r="V27" s="79">
        <f t="shared" si="4"/>
        <v>8919</v>
      </c>
      <c r="W27" s="80">
        <f t="shared" si="10"/>
        <v>314971.54173</v>
      </c>
      <c r="Y27" s="77">
        <f t="shared" si="11"/>
        <v>76.754385464991188</v>
      </c>
      <c r="Z27" s="74">
        <f t="shared" si="12"/>
        <v>321.35526106482507</v>
      </c>
      <c r="AA27" s="75">
        <f t="shared" si="13"/>
        <v>304.58515454357064</v>
      </c>
      <c r="AE27" s="159" t="str">
        <f t="shared" si="5"/>
        <v>405755</v>
      </c>
      <c r="AF27" s="180">
        <v>231</v>
      </c>
      <c r="AG27" s="181">
        <v>25</v>
      </c>
      <c r="AH27" s="182">
        <v>405758</v>
      </c>
      <c r="AI27" s="183">
        <f t="shared" si="0"/>
        <v>405755</v>
      </c>
      <c r="AJ27" s="184">
        <f t="shared" si="6"/>
        <v>-3</v>
      </c>
      <c r="AK27" s="160"/>
      <c r="AL27" s="176">
        <f t="shared" si="7"/>
        <v>8918</v>
      </c>
      <c r="AM27" s="185">
        <f t="shared" si="7"/>
        <v>8919</v>
      </c>
      <c r="AN27" s="186">
        <f t="shared" si="8"/>
        <v>1</v>
      </c>
      <c r="AO27" s="187">
        <f t="shared" si="1"/>
        <v>1.121201928467317E-4</v>
      </c>
      <c r="AP27" s="160"/>
    </row>
    <row r="28" spans="1:42" x14ac:dyDescent="0.2">
      <c r="A28" s="67">
        <v>231</v>
      </c>
      <c r="B28" s="68">
        <v>0.375</v>
      </c>
      <c r="C28" s="69">
        <v>2013</v>
      </c>
      <c r="D28" s="69">
        <v>6</v>
      </c>
      <c r="E28" s="69">
        <v>26</v>
      </c>
      <c r="F28" s="70">
        <v>414674</v>
      </c>
      <c r="G28" s="69">
        <v>0</v>
      </c>
      <c r="H28" s="70">
        <v>584415</v>
      </c>
      <c r="I28" s="69">
        <v>0</v>
      </c>
      <c r="J28" s="69">
        <v>2</v>
      </c>
      <c r="K28" s="69">
        <v>0</v>
      </c>
      <c r="L28" s="70">
        <v>310.15910000000002</v>
      </c>
      <c r="M28" s="70">
        <v>32.1</v>
      </c>
      <c r="N28" s="71">
        <v>0</v>
      </c>
      <c r="O28" s="72">
        <v>8310</v>
      </c>
      <c r="P28" s="58">
        <f t="shared" si="2"/>
        <v>8310</v>
      </c>
      <c r="Q28" s="38">
        <v>26</v>
      </c>
      <c r="R28" s="78">
        <f t="shared" si="3"/>
        <v>8683.9207430973547</v>
      </c>
      <c r="S28" s="74">
        <f>'Mérida oeste'!F31*1000000</f>
        <v>36357.839367200002</v>
      </c>
      <c r="T28" s="75">
        <f t="shared" si="9"/>
        <v>975.81217390184975</v>
      </c>
      <c r="V28" s="79">
        <f t="shared" si="4"/>
        <v>8310</v>
      </c>
      <c r="W28" s="80">
        <f t="shared" si="10"/>
        <v>293464.90769999998</v>
      </c>
      <c r="Y28" s="77">
        <f t="shared" si="11"/>
        <v>72.163381375139011</v>
      </c>
      <c r="Z28" s="74">
        <f t="shared" si="12"/>
        <v>302.133645141432</v>
      </c>
      <c r="AA28" s="75">
        <f t="shared" si="13"/>
        <v>286.36662954664268</v>
      </c>
      <c r="AE28" s="159" t="str">
        <f t="shared" si="5"/>
        <v>414674</v>
      </c>
      <c r="AF28" s="180">
        <v>231</v>
      </c>
      <c r="AG28" s="181">
        <v>26</v>
      </c>
      <c r="AH28" s="182">
        <v>414676</v>
      </c>
      <c r="AI28" s="183">
        <f t="shared" si="0"/>
        <v>414674</v>
      </c>
      <c r="AJ28" s="184">
        <f t="shared" si="6"/>
        <v>-2</v>
      </c>
      <c r="AK28" s="160"/>
      <c r="AL28" s="176">
        <f t="shared" si="7"/>
        <v>8310</v>
      </c>
      <c r="AM28" s="185">
        <f t="shared" si="7"/>
        <v>8310</v>
      </c>
      <c r="AN28" s="186">
        <f t="shared" si="8"/>
        <v>0</v>
      </c>
      <c r="AO28" s="187">
        <f t="shared" si="1"/>
        <v>0</v>
      </c>
      <c r="AP28" s="160"/>
    </row>
    <row r="29" spans="1:42" x14ac:dyDescent="0.2">
      <c r="A29" s="67">
        <v>231</v>
      </c>
      <c r="B29" s="68">
        <v>0.375</v>
      </c>
      <c r="C29" s="69">
        <v>2013</v>
      </c>
      <c r="D29" s="69">
        <v>6</v>
      </c>
      <c r="E29" s="69">
        <v>27</v>
      </c>
      <c r="F29" s="70">
        <v>422984</v>
      </c>
      <c r="G29" s="69">
        <v>0</v>
      </c>
      <c r="H29" s="70">
        <v>584796</v>
      </c>
      <c r="I29" s="69">
        <v>0</v>
      </c>
      <c r="J29" s="69">
        <v>2</v>
      </c>
      <c r="K29" s="69">
        <v>0</v>
      </c>
      <c r="L29" s="70">
        <v>311.24200000000002</v>
      </c>
      <c r="M29" s="70">
        <v>31.8</v>
      </c>
      <c r="N29" s="71">
        <v>0</v>
      </c>
      <c r="O29" s="72">
        <v>8266</v>
      </c>
      <c r="P29" s="58">
        <f t="shared" si="2"/>
        <v>8266</v>
      </c>
      <c r="Q29" s="38">
        <v>27</v>
      </c>
      <c r="R29" s="78">
        <f t="shared" si="3"/>
        <v>8655.7032935893767</v>
      </c>
      <c r="S29" s="74">
        <f>'Mérida oeste'!F32*1000000</f>
        <v>36239.698549599998</v>
      </c>
      <c r="T29" s="75">
        <f t="shared" si="9"/>
        <v>972.64137910063823</v>
      </c>
      <c r="V29" s="79">
        <f t="shared" si="4"/>
        <v>8266</v>
      </c>
      <c r="W29" s="80">
        <f t="shared" si="10"/>
        <v>291911.06222000002</v>
      </c>
      <c r="Y29" s="77">
        <f t="shared" si="11"/>
        <v>71.548043424809791</v>
      </c>
      <c r="Z29" s="74">
        <f t="shared" si="12"/>
        <v>299.55734821099361</v>
      </c>
      <c r="AA29" s="75">
        <f t="shared" si="13"/>
        <v>283.92477813239304</v>
      </c>
      <c r="AE29" s="159" t="str">
        <f t="shared" si="5"/>
        <v>422984</v>
      </c>
      <c r="AF29" s="180">
        <v>231</v>
      </c>
      <c r="AG29" s="181">
        <v>27</v>
      </c>
      <c r="AH29" s="182">
        <v>422986</v>
      </c>
      <c r="AI29" s="183">
        <f t="shared" si="0"/>
        <v>422984</v>
      </c>
      <c r="AJ29" s="184">
        <f t="shared" si="6"/>
        <v>-2</v>
      </c>
      <c r="AK29" s="160"/>
      <c r="AL29" s="176">
        <f t="shared" si="7"/>
        <v>8267</v>
      </c>
      <c r="AM29" s="185">
        <f t="shared" si="7"/>
        <v>8266</v>
      </c>
      <c r="AN29" s="186">
        <f t="shared" si="8"/>
        <v>-1</v>
      </c>
      <c r="AO29" s="187">
        <f t="shared" si="1"/>
        <v>-1.2097749818533752E-4</v>
      </c>
      <c r="AP29" s="160"/>
    </row>
    <row r="30" spans="1:42" x14ac:dyDescent="0.2">
      <c r="A30" s="67">
        <v>231</v>
      </c>
      <c r="B30" s="68">
        <v>0.375</v>
      </c>
      <c r="C30" s="69">
        <v>2013</v>
      </c>
      <c r="D30" s="69">
        <v>6</v>
      </c>
      <c r="E30" s="69">
        <v>28</v>
      </c>
      <c r="F30" s="70">
        <v>431250</v>
      </c>
      <c r="G30" s="69">
        <v>0</v>
      </c>
      <c r="H30" s="70">
        <v>585172</v>
      </c>
      <c r="I30" s="69">
        <v>0</v>
      </c>
      <c r="J30" s="69">
        <v>2</v>
      </c>
      <c r="K30" s="69">
        <v>0</v>
      </c>
      <c r="L30" s="70">
        <v>311.44900000000001</v>
      </c>
      <c r="M30" s="70">
        <v>30.3</v>
      </c>
      <c r="N30" s="71">
        <v>0</v>
      </c>
      <c r="O30" s="72">
        <v>8391</v>
      </c>
      <c r="P30" s="58">
        <f t="shared" si="2"/>
        <v>8391</v>
      </c>
      <c r="Q30" s="38">
        <v>28</v>
      </c>
      <c r="R30" s="78">
        <f t="shared" si="3"/>
        <v>8434.7910738272676</v>
      </c>
      <c r="S30" s="74">
        <f>'Mérida oeste'!F33*1000000</f>
        <v>35314.783267900006</v>
      </c>
      <c r="T30" s="75">
        <f t="shared" si="9"/>
        <v>947.81747296597007</v>
      </c>
      <c r="V30" s="79">
        <f t="shared" si="4"/>
        <v>8391</v>
      </c>
      <c r="W30" s="80">
        <f t="shared" si="10"/>
        <v>296325.39597000001</v>
      </c>
      <c r="Y30" s="77">
        <f t="shared" si="11"/>
        <v>70.776331900484607</v>
      </c>
      <c r="Z30" s="74">
        <f t="shared" si="12"/>
        <v>296.32634640094892</v>
      </c>
      <c r="AA30" s="75">
        <f t="shared" si="13"/>
        <v>280.86238798392588</v>
      </c>
      <c r="AE30" s="159" t="str">
        <f t="shared" si="5"/>
        <v>431250</v>
      </c>
      <c r="AF30" s="180">
        <v>231</v>
      </c>
      <c r="AG30" s="181">
        <v>28</v>
      </c>
      <c r="AH30" s="182">
        <v>431253</v>
      </c>
      <c r="AI30" s="183">
        <f t="shared" si="0"/>
        <v>431250</v>
      </c>
      <c r="AJ30" s="184">
        <f t="shared" si="6"/>
        <v>-3</v>
      </c>
      <c r="AK30" s="160"/>
      <c r="AL30" s="176">
        <f t="shared" si="7"/>
        <v>8392</v>
      </c>
      <c r="AM30" s="185">
        <f t="shared" si="7"/>
        <v>8391</v>
      </c>
      <c r="AN30" s="186">
        <f t="shared" si="8"/>
        <v>-1</v>
      </c>
      <c r="AO30" s="187">
        <f t="shared" si="1"/>
        <v>-1.1917530687641521E-4</v>
      </c>
      <c r="AP30" s="160"/>
    </row>
    <row r="31" spans="1:42" x14ac:dyDescent="0.2">
      <c r="A31" s="67">
        <v>231</v>
      </c>
      <c r="B31" s="68">
        <v>0.375</v>
      </c>
      <c r="C31" s="69">
        <v>2013</v>
      </c>
      <c r="D31" s="69">
        <v>6</v>
      </c>
      <c r="E31" s="69">
        <v>29</v>
      </c>
      <c r="F31" s="70">
        <v>439641</v>
      </c>
      <c r="G31" s="69">
        <v>0</v>
      </c>
      <c r="H31" s="70">
        <v>585553</v>
      </c>
      <c r="I31" s="69">
        <v>0</v>
      </c>
      <c r="J31" s="69">
        <v>2</v>
      </c>
      <c r="K31" s="69">
        <v>0</v>
      </c>
      <c r="L31" s="70">
        <v>311.839</v>
      </c>
      <c r="M31" s="70">
        <v>30.4</v>
      </c>
      <c r="N31" s="71">
        <v>0</v>
      </c>
      <c r="O31" s="72">
        <v>7748</v>
      </c>
      <c r="P31" s="58">
        <f t="shared" si="2"/>
        <v>7748</v>
      </c>
      <c r="Q31" s="38">
        <v>29</v>
      </c>
      <c r="R31" s="78">
        <f t="shared" si="3"/>
        <v>8208.0117377472052</v>
      </c>
      <c r="S31" s="74">
        <f>'Mérida oeste'!F34*1000000</f>
        <v>34365.303543599999</v>
      </c>
      <c r="T31" s="75">
        <f t="shared" si="9"/>
        <v>922.33427897065337</v>
      </c>
      <c r="V31" s="79">
        <f t="shared" si="4"/>
        <v>7748</v>
      </c>
      <c r="W31" s="80">
        <f t="shared" si="10"/>
        <v>273618.06316000002</v>
      </c>
      <c r="Y31" s="77">
        <f t="shared" si="11"/>
        <v>63.595674944065344</v>
      </c>
      <c r="Z31" s="74">
        <f t="shared" si="12"/>
        <v>266.26237185581277</v>
      </c>
      <c r="AA31" s="75">
        <f t="shared" si="13"/>
        <v>252.3673189980253</v>
      </c>
      <c r="AE31" s="159" t="str">
        <f t="shared" si="5"/>
        <v>439641</v>
      </c>
      <c r="AF31" s="180">
        <v>231</v>
      </c>
      <c r="AG31" s="181">
        <v>29</v>
      </c>
      <c r="AH31" s="182">
        <v>439645</v>
      </c>
      <c r="AI31" s="183">
        <f t="shared" si="0"/>
        <v>439641</v>
      </c>
      <c r="AJ31" s="184">
        <f t="shared" si="6"/>
        <v>-4</v>
      </c>
      <c r="AK31" s="160"/>
      <c r="AL31" s="176">
        <f t="shared" si="7"/>
        <v>7749</v>
      </c>
      <c r="AM31" s="185">
        <f t="shared" si="7"/>
        <v>7748</v>
      </c>
      <c r="AN31" s="186">
        <f t="shared" si="8"/>
        <v>-1</v>
      </c>
      <c r="AO31" s="187">
        <f t="shared" si="1"/>
        <v>-1.2906556530717606E-4</v>
      </c>
      <c r="AP31" s="160"/>
    </row>
    <row r="32" spans="1:42" x14ac:dyDescent="0.2">
      <c r="A32" s="67">
        <v>231</v>
      </c>
      <c r="B32" s="68">
        <v>0.375</v>
      </c>
      <c r="C32" s="69">
        <v>2013</v>
      </c>
      <c r="D32" s="69">
        <v>6</v>
      </c>
      <c r="E32" s="69">
        <v>30</v>
      </c>
      <c r="F32" s="70">
        <v>447389</v>
      </c>
      <c r="G32" s="69">
        <v>0</v>
      </c>
      <c r="H32" s="70">
        <v>585905</v>
      </c>
      <c r="I32" s="69">
        <v>0</v>
      </c>
      <c r="J32" s="69">
        <v>2</v>
      </c>
      <c r="K32" s="69">
        <v>0</v>
      </c>
      <c r="L32" s="70">
        <v>313.29939999999999</v>
      </c>
      <c r="M32" s="70">
        <v>31.6</v>
      </c>
      <c r="N32" s="71">
        <v>0</v>
      </c>
      <c r="O32" s="72">
        <v>7838</v>
      </c>
      <c r="P32" s="58">
        <f t="shared" si="2"/>
        <v>7838</v>
      </c>
      <c r="Q32" s="38">
        <v>30</v>
      </c>
      <c r="R32" s="78">
        <f t="shared" si="3"/>
        <v>8372.4147922518405</v>
      </c>
      <c r="S32" s="74">
        <f>'Mérida oeste'!F35*1000000</f>
        <v>35053.626252200003</v>
      </c>
      <c r="T32" s="75">
        <f t="shared" si="9"/>
        <v>940.80825020533928</v>
      </c>
      <c r="V32" s="79">
        <f t="shared" si="4"/>
        <v>7838</v>
      </c>
      <c r="W32" s="80">
        <f t="shared" si="10"/>
        <v>276796.38345999998</v>
      </c>
      <c r="Y32" s="77">
        <f t="shared" si="11"/>
        <v>65.622987141669924</v>
      </c>
      <c r="Z32" s="74">
        <f t="shared" si="12"/>
        <v>274.75032256474361</v>
      </c>
      <c r="AA32" s="75">
        <f t="shared" si="13"/>
        <v>260.4123211861687</v>
      </c>
      <c r="AE32" s="159" t="str">
        <f t="shared" si="5"/>
        <v>447389</v>
      </c>
      <c r="AF32" s="180">
        <v>231</v>
      </c>
      <c r="AG32" s="181">
        <v>30</v>
      </c>
      <c r="AH32" s="182">
        <v>447394</v>
      </c>
      <c r="AI32" s="183">
        <f t="shared" si="0"/>
        <v>447389</v>
      </c>
      <c r="AJ32" s="184">
        <f t="shared" si="6"/>
        <v>-5</v>
      </c>
      <c r="AK32" s="160"/>
      <c r="AL32" s="176">
        <f t="shared" si="7"/>
        <v>7839</v>
      </c>
      <c r="AM32" s="185">
        <f t="shared" si="7"/>
        <v>7838</v>
      </c>
      <c r="AN32" s="186">
        <f t="shared" si="8"/>
        <v>-1</v>
      </c>
      <c r="AO32" s="187">
        <f t="shared" si="1"/>
        <v>-1.2758356723653993E-4</v>
      </c>
      <c r="AP32" s="160"/>
    </row>
    <row r="33" spans="1:42" ht="13.5" thickBot="1" x14ac:dyDescent="0.25">
      <c r="A33" s="67">
        <v>231</v>
      </c>
      <c r="B33" s="68">
        <v>0.375</v>
      </c>
      <c r="C33" s="69">
        <v>2013</v>
      </c>
      <c r="D33" s="69">
        <v>7</v>
      </c>
      <c r="E33" s="69">
        <v>1</v>
      </c>
      <c r="F33" s="70">
        <v>455227</v>
      </c>
      <c r="G33" s="69">
        <v>0</v>
      </c>
      <c r="H33" s="70">
        <v>586260</v>
      </c>
      <c r="I33" s="69">
        <v>0</v>
      </c>
      <c r="J33" s="69">
        <v>2</v>
      </c>
      <c r="K33" s="69">
        <v>0</v>
      </c>
      <c r="L33" s="70">
        <v>313.34649999999999</v>
      </c>
      <c r="M33" s="70">
        <v>30.6</v>
      </c>
      <c r="N33" s="71">
        <v>0</v>
      </c>
      <c r="O33" s="72">
        <v>8633</v>
      </c>
      <c r="P33" s="58">
        <f t="shared" si="2"/>
        <v>-455227</v>
      </c>
      <c r="Q33" s="38">
        <v>31</v>
      </c>
      <c r="R33" s="81">
        <f t="shared" si="3"/>
        <v>0</v>
      </c>
      <c r="S33" s="82">
        <f>'Mérida oeste'!F36*1000000</f>
        <v>0</v>
      </c>
      <c r="T33" s="83">
        <f t="shared" si="9"/>
        <v>0</v>
      </c>
      <c r="V33" s="84">
        <f t="shared" si="4"/>
        <v>8633</v>
      </c>
      <c r="W33" s="85">
        <f t="shared" si="10"/>
        <v>304871.54611</v>
      </c>
      <c r="Y33" s="77">
        <f t="shared" si="11"/>
        <v>0</v>
      </c>
      <c r="Z33" s="74">
        <f t="shared" si="12"/>
        <v>0</v>
      </c>
      <c r="AA33" s="75">
        <f t="shared" si="13"/>
        <v>0</v>
      </c>
      <c r="AE33" s="159" t="str">
        <f t="shared" si="5"/>
        <v>455227</v>
      </c>
      <c r="AF33" s="180">
        <v>231</v>
      </c>
      <c r="AG33" s="181">
        <v>1</v>
      </c>
      <c r="AH33" s="182">
        <v>455233</v>
      </c>
      <c r="AI33" s="183">
        <f t="shared" si="0"/>
        <v>455227</v>
      </c>
      <c r="AJ33" s="184">
        <f t="shared" si="6"/>
        <v>-6</v>
      </c>
      <c r="AK33" s="160"/>
      <c r="AL33" s="176">
        <f t="shared" si="7"/>
        <v>-455233</v>
      </c>
      <c r="AM33" s="188">
        <f t="shared" si="7"/>
        <v>-455227</v>
      </c>
      <c r="AN33" s="186">
        <f t="shared" si="8"/>
        <v>6</v>
      </c>
      <c r="AO33" s="187">
        <f t="shared" si="1"/>
        <v>-1.3180237551814808E-5</v>
      </c>
      <c r="AP33" s="160"/>
    </row>
    <row r="34" spans="1:42" ht="13.5" thickBot="1" x14ac:dyDescent="0.25">
      <c r="A34" s="86"/>
      <c r="B34" s="87"/>
      <c r="C34" s="88"/>
      <c r="D34" s="88"/>
      <c r="E34" s="88"/>
      <c r="F34" s="89"/>
      <c r="G34" s="88"/>
      <c r="H34" s="89"/>
      <c r="I34" s="88"/>
      <c r="J34" s="88"/>
      <c r="K34" s="88"/>
      <c r="L34" s="89"/>
      <c r="M34" s="89"/>
      <c r="N34" s="90"/>
      <c r="O34" s="91"/>
      <c r="R34" s="92"/>
      <c r="S34" s="93"/>
      <c r="T34" s="94"/>
      <c r="V34" s="95"/>
      <c r="W34" s="96"/>
      <c r="Y34" s="97"/>
      <c r="Z34" s="98"/>
      <c r="AA34" s="99"/>
      <c r="AE34" s="159" t="str">
        <f t="shared" si="5"/>
        <v/>
      </c>
      <c r="AF34" s="189"/>
      <c r="AG34" s="190"/>
      <c r="AH34" s="191"/>
      <c r="AI34" s="192">
        <f t="shared" si="0"/>
        <v>0</v>
      </c>
      <c r="AJ34" s="193">
        <f t="shared" si="6"/>
        <v>0</v>
      </c>
      <c r="AK34" s="160"/>
      <c r="AL34" s="194"/>
      <c r="AM34" s="195"/>
      <c r="AN34" s="196"/>
      <c r="AO34" s="196"/>
      <c r="AP34" s="160"/>
    </row>
    <row r="35" spans="1:42" ht="13.5" thickBot="1" x14ac:dyDescent="0.25">
      <c r="AE35" s="159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</row>
    <row r="36" spans="1:42" ht="13.5" thickBot="1" x14ac:dyDescent="0.25">
      <c r="D36" s="100" t="s">
        <v>11</v>
      </c>
      <c r="E36" s="101">
        <f>COUNT(E3:E34)</f>
        <v>31</v>
      </c>
      <c r="K36" s="100" t="s">
        <v>48</v>
      </c>
      <c r="L36" s="102">
        <f>MAX(L3:L34)</f>
        <v>314.24079999999998</v>
      </c>
      <c r="M36" s="102">
        <f>MAX(M3:M34)</f>
        <v>32.5</v>
      </c>
      <c r="N36" s="100" t="s">
        <v>10</v>
      </c>
      <c r="O36" s="102">
        <f>SUM(O3:O33)</f>
        <v>238401</v>
      </c>
      <c r="Q36" s="100" t="s">
        <v>49</v>
      </c>
      <c r="R36" s="103">
        <f>AVERAGE(R3:R33)</f>
        <v>8233.3671322628416</v>
      </c>
      <c r="S36" s="103">
        <f>AVERAGE(S3:S33)</f>
        <v>34471.461509358065</v>
      </c>
      <c r="T36" s="104">
        <f>AVERAGE(T3:T33)</f>
        <v>925.18346465237551</v>
      </c>
      <c r="V36" s="105">
        <f>SUM(V3:V33)</f>
        <v>238401</v>
      </c>
      <c r="W36" s="106">
        <f>SUM(W3:W33)</f>
        <v>8419052.64267</v>
      </c>
      <c r="Y36" s="107">
        <f>SUM(Y3:Y33)</f>
        <v>1953.3009870445721</v>
      </c>
      <c r="Z36" s="108">
        <f>SUM(Z3:Z33)</f>
        <v>8178.080572558215</v>
      </c>
      <c r="AA36" s="109">
        <f>SUM(AA3:AA33)</f>
        <v>7751.3028005473925</v>
      </c>
      <c r="AE36" s="159"/>
      <c r="AF36" s="197" t="s">
        <v>84</v>
      </c>
      <c r="AG36" s="198">
        <f>COUNT(AG3:AG34)</f>
        <v>26</v>
      </c>
      <c r="AH36" s="160"/>
      <c r="AI36" s="160"/>
      <c r="AJ36" s="199">
        <f>SUM(AJ3:AJ33)</f>
        <v>1249888</v>
      </c>
      <c r="AK36" s="200" t="s">
        <v>54</v>
      </c>
      <c r="AL36" s="201"/>
      <c r="AM36" s="201"/>
      <c r="AN36" s="199">
        <f>SUM(AN3:AN33)</f>
        <v>4</v>
      </c>
      <c r="AO36" s="202" t="s">
        <v>54</v>
      </c>
      <c r="AP36" s="160"/>
    </row>
    <row r="37" spans="1:42" ht="13.5" thickBot="1" x14ac:dyDescent="0.25">
      <c r="K37" s="100" t="s">
        <v>49</v>
      </c>
      <c r="L37" s="110">
        <f>AVERAGE(L3:L34)</f>
        <v>311.5676064516129</v>
      </c>
      <c r="M37" s="110">
        <f>AVERAGE(M3:M34)</f>
        <v>30.880645161290325</v>
      </c>
      <c r="N37" s="100" t="s">
        <v>50</v>
      </c>
      <c r="O37" s="111">
        <f>O36*35.31467</f>
        <v>8419052.64267</v>
      </c>
      <c r="R37" s="112" t="s">
        <v>51</v>
      </c>
      <c r="S37" s="112" t="s">
        <v>52</v>
      </c>
      <c r="T37" s="112" t="s">
        <v>53</v>
      </c>
      <c r="V37" s="113" t="s">
        <v>54</v>
      </c>
      <c r="W37" s="113" t="s">
        <v>54</v>
      </c>
      <c r="Y37" s="113" t="s">
        <v>54</v>
      </c>
      <c r="Z37" s="113" t="s">
        <v>54</v>
      </c>
      <c r="AA37" s="113" t="s">
        <v>54</v>
      </c>
      <c r="AE37" s="159"/>
      <c r="AF37" s="197" t="s">
        <v>85</v>
      </c>
      <c r="AG37" s="203">
        <f>COUNT(E3:E34)-COUNT(AG3:AG34)</f>
        <v>5</v>
      </c>
      <c r="AH37" s="160"/>
      <c r="AI37" s="160"/>
      <c r="AJ37" s="160"/>
      <c r="AK37" s="160"/>
      <c r="AL37" s="160"/>
      <c r="AM37" s="160"/>
      <c r="AN37" s="204">
        <f>IFERROR(AN36/SUM(AM3:AM33),"")</f>
        <v>-1.7741584944491016E-5</v>
      </c>
      <c r="AO37" s="202" t="s">
        <v>86</v>
      </c>
      <c r="AP37" s="160"/>
    </row>
    <row r="38" spans="1:42" ht="13.5" thickBot="1" x14ac:dyDescent="0.25">
      <c r="K38" s="100" t="s">
        <v>55</v>
      </c>
      <c r="L38" s="111">
        <f>MIN(L3:L34)</f>
        <v>309.84500000000003</v>
      </c>
      <c r="M38" s="111">
        <f>MIN(M3:M34)</f>
        <v>27.9</v>
      </c>
      <c r="V38" s="114" t="s">
        <v>10</v>
      </c>
      <c r="W38" s="114" t="s">
        <v>56</v>
      </c>
      <c r="Y38" s="114" t="s">
        <v>57</v>
      </c>
      <c r="Z38" s="114" t="s">
        <v>12</v>
      </c>
      <c r="AA38" s="114" t="s">
        <v>58</v>
      </c>
      <c r="AE38" s="159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</row>
    <row r="39" spans="1:42" ht="13.5" thickBot="1" x14ac:dyDescent="0.25">
      <c r="L39" s="115" t="s">
        <v>59</v>
      </c>
      <c r="M39" s="114" t="s">
        <v>60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AE40" s="159"/>
      <c r="AF40" s="197" t="s">
        <v>87</v>
      </c>
      <c r="AG40" s="198">
        <v>1</v>
      </c>
      <c r="AH40" s="160" t="s">
        <v>10</v>
      </c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AE41" s="159"/>
      <c r="AF41" s="197" t="s">
        <v>88</v>
      </c>
      <c r="AG41" s="205">
        <v>0.01</v>
      </c>
      <c r="AH41" s="160"/>
      <c r="AI41" s="160"/>
      <c r="AJ41" s="160"/>
      <c r="AK41" s="160"/>
      <c r="AL41" s="160"/>
      <c r="AM41" s="160"/>
      <c r="AN41" s="160"/>
      <c r="AO41" s="160"/>
      <c r="AP41" s="160"/>
    </row>
    <row r="42" spans="1:42" x14ac:dyDescent="0.2">
      <c r="AE42" s="159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K43" s="116" t="s">
        <v>61</v>
      </c>
      <c r="L43" s="117">
        <v>0.1</v>
      </c>
      <c r="M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K44" s="118" t="s">
        <v>62</v>
      </c>
      <c r="L44" s="119">
        <f>L37*(1+$L$43)</f>
        <v>342.72436709677424</v>
      </c>
      <c r="M44" s="119">
        <f>M37*(1+$L$43)</f>
        <v>33.968709677419362</v>
      </c>
    </row>
    <row r="45" spans="1:42" x14ac:dyDescent="0.2">
      <c r="K45" s="118" t="s">
        <v>63</v>
      </c>
      <c r="L45" s="119">
        <f>L37*(1-$L$43)</f>
        <v>280.41084580645162</v>
      </c>
      <c r="M45" s="119">
        <f>M37*(1-$L$43)</f>
        <v>27.792580645161294</v>
      </c>
    </row>
    <row r="47" spans="1:42" x14ac:dyDescent="0.2">
      <c r="A47" s="100" t="s">
        <v>64</v>
      </c>
      <c r="B47" s="120" t="s">
        <v>65</v>
      </c>
    </row>
    <row r="48" spans="1:42" x14ac:dyDescent="0.2">
      <c r="A48" s="100" t="s">
        <v>66</v>
      </c>
      <c r="B48" s="121">
        <v>40583</v>
      </c>
    </row>
  </sheetData>
  <phoneticPr fontId="6" type="noConversion"/>
  <conditionalFormatting sqref="L3:L34">
    <cfRule type="cellIs" dxfId="55" priority="47" stopIfTrue="1" operator="lessThan">
      <formula>$L$45</formula>
    </cfRule>
    <cfRule type="cellIs" dxfId="54" priority="48" stopIfTrue="1" operator="greaterThan">
      <formula>$L$44</formula>
    </cfRule>
  </conditionalFormatting>
  <conditionalFormatting sqref="M3:M34">
    <cfRule type="cellIs" dxfId="53" priority="45" stopIfTrue="1" operator="lessThan">
      <formula>$M$45</formula>
    </cfRule>
    <cfRule type="cellIs" dxfId="52" priority="46" stopIfTrue="1" operator="greaterThan">
      <formula>$M$44</formula>
    </cfRule>
  </conditionalFormatting>
  <conditionalFormatting sqref="O3:O34">
    <cfRule type="cellIs" dxfId="51" priority="44" stopIfTrue="1" operator="lessThan">
      <formula>0</formula>
    </cfRule>
  </conditionalFormatting>
  <conditionalFormatting sqref="O3:O33">
    <cfRule type="cellIs" dxfId="50" priority="43" stopIfTrue="1" operator="lessThan">
      <formula>0</formula>
    </cfRule>
  </conditionalFormatting>
  <conditionalFormatting sqref="O3">
    <cfRule type="cellIs" dxfId="49" priority="42" stopIfTrue="1" operator="notEqual">
      <formula>$P$3</formula>
    </cfRule>
  </conditionalFormatting>
  <conditionalFormatting sqref="O4">
    <cfRule type="cellIs" dxfId="48" priority="41" stopIfTrue="1" operator="notEqual">
      <formula>P$4</formula>
    </cfRule>
  </conditionalFormatting>
  <conditionalFormatting sqref="O5">
    <cfRule type="cellIs" dxfId="47" priority="40" stopIfTrue="1" operator="notEqual">
      <formula>$P$5</formula>
    </cfRule>
  </conditionalFormatting>
  <conditionalFormatting sqref="O6">
    <cfRule type="cellIs" dxfId="46" priority="39" stopIfTrue="1" operator="notEqual">
      <formula>$P$6</formula>
    </cfRule>
  </conditionalFormatting>
  <conditionalFormatting sqref="O7">
    <cfRule type="cellIs" dxfId="45" priority="38" stopIfTrue="1" operator="notEqual">
      <formula>$P$7</formula>
    </cfRule>
  </conditionalFormatting>
  <conditionalFormatting sqref="O8">
    <cfRule type="cellIs" dxfId="44" priority="37" stopIfTrue="1" operator="notEqual">
      <formula>$P$8</formula>
    </cfRule>
  </conditionalFormatting>
  <conditionalFormatting sqref="O9">
    <cfRule type="cellIs" dxfId="43" priority="36" stopIfTrue="1" operator="notEqual">
      <formula>$P$9</formula>
    </cfRule>
  </conditionalFormatting>
  <conditionalFormatting sqref="O10">
    <cfRule type="cellIs" dxfId="42" priority="34" stopIfTrue="1" operator="notEqual">
      <formula>$P$10</formula>
    </cfRule>
    <cfRule type="cellIs" dxfId="41" priority="35" stopIfTrue="1" operator="greaterThan">
      <formula>$P$10</formula>
    </cfRule>
  </conditionalFormatting>
  <conditionalFormatting sqref="O11">
    <cfRule type="cellIs" dxfId="40" priority="32" stopIfTrue="1" operator="notEqual">
      <formula>$P$11</formula>
    </cfRule>
    <cfRule type="cellIs" dxfId="39" priority="33" stopIfTrue="1" operator="greaterThan">
      <formula>$P$11</formula>
    </cfRule>
  </conditionalFormatting>
  <conditionalFormatting sqref="O12">
    <cfRule type="cellIs" dxfId="38" priority="31" stopIfTrue="1" operator="notEqual">
      <formula>$P$12</formula>
    </cfRule>
  </conditionalFormatting>
  <conditionalFormatting sqref="O14">
    <cfRule type="cellIs" dxfId="37" priority="30" stopIfTrue="1" operator="notEqual">
      <formula>$P$14</formula>
    </cfRule>
  </conditionalFormatting>
  <conditionalFormatting sqref="O15">
    <cfRule type="cellIs" dxfId="36" priority="29" stopIfTrue="1" operator="notEqual">
      <formula>$P$15</formula>
    </cfRule>
  </conditionalFormatting>
  <conditionalFormatting sqref="O16">
    <cfRule type="cellIs" dxfId="35" priority="28" stopIfTrue="1" operator="notEqual">
      <formula>$P$16</formula>
    </cfRule>
  </conditionalFormatting>
  <conditionalFormatting sqref="O17">
    <cfRule type="cellIs" dxfId="34" priority="27" stopIfTrue="1" operator="notEqual">
      <formula>$P$17</formula>
    </cfRule>
  </conditionalFormatting>
  <conditionalFormatting sqref="O18">
    <cfRule type="cellIs" dxfId="33" priority="26" stopIfTrue="1" operator="notEqual">
      <formula>$P$18</formula>
    </cfRule>
  </conditionalFormatting>
  <conditionalFormatting sqref="O19">
    <cfRule type="cellIs" dxfId="32" priority="24" stopIfTrue="1" operator="notEqual">
      <formula>$P$19</formula>
    </cfRule>
    <cfRule type="cellIs" dxfId="31" priority="25" stopIfTrue="1" operator="greaterThan">
      <formula>$P$19</formula>
    </cfRule>
  </conditionalFormatting>
  <conditionalFormatting sqref="O20">
    <cfRule type="cellIs" dxfId="30" priority="22" stopIfTrue="1" operator="notEqual">
      <formula>$P$20</formula>
    </cfRule>
    <cfRule type="cellIs" dxfId="29" priority="23" stopIfTrue="1" operator="greaterThan">
      <formula>$P$20</formula>
    </cfRule>
  </conditionalFormatting>
  <conditionalFormatting sqref="O21">
    <cfRule type="cellIs" dxfId="28" priority="21" stopIfTrue="1" operator="notEqual">
      <formula>$P$21</formula>
    </cfRule>
  </conditionalFormatting>
  <conditionalFormatting sqref="O22">
    <cfRule type="cellIs" dxfId="27" priority="20" stopIfTrue="1" operator="notEqual">
      <formula>$P$22</formula>
    </cfRule>
  </conditionalFormatting>
  <conditionalFormatting sqref="O23">
    <cfRule type="cellIs" dxfId="26" priority="19" stopIfTrue="1" operator="notEqual">
      <formula>$P$23</formula>
    </cfRule>
  </conditionalFormatting>
  <conditionalFormatting sqref="O24">
    <cfRule type="cellIs" dxfId="25" priority="17" stopIfTrue="1" operator="notEqual">
      <formula>$P$24</formula>
    </cfRule>
    <cfRule type="cellIs" dxfId="24" priority="18" stopIfTrue="1" operator="greaterThan">
      <formula>$P$24</formula>
    </cfRule>
  </conditionalFormatting>
  <conditionalFormatting sqref="O25">
    <cfRule type="cellIs" dxfId="23" priority="15" stopIfTrue="1" operator="notEqual">
      <formula>$P$25</formula>
    </cfRule>
    <cfRule type="cellIs" dxfId="22" priority="16" stopIfTrue="1" operator="greaterThan">
      <formula>$P$25</formula>
    </cfRule>
  </conditionalFormatting>
  <conditionalFormatting sqref="O26">
    <cfRule type="cellIs" dxfId="21" priority="14" stopIfTrue="1" operator="notEqual">
      <formula>$P$26</formula>
    </cfRule>
  </conditionalFormatting>
  <conditionalFormatting sqref="O27">
    <cfRule type="cellIs" dxfId="20" priority="13" stopIfTrue="1" operator="notEqual">
      <formula>$P$27</formula>
    </cfRule>
  </conditionalFormatting>
  <conditionalFormatting sqref="O28">
    <cfRule type="cellIs" dxfId="19" priority="12" stopIfTrue="1" operator="notEqual">
      <formula>$P$28</formula>
    </cfRule>
  </conditionalFormatting>
  <conditionalFormatting sqref="O29">
    <cfRule type="cellIs" dxfId="18" priority="11" stopIfTrue="1" operator="notEqual">
      <formula>$P$29</formula>
    </cfRule>
  </conditionalFormatting>
  <conditionalFormatting sqref="O30">
    <cfRule type="cellIs" dxfId="17" priority="10" stopIfTrue="1" operator="notEqual">
      <formula>$P$30</formula>
    </cfRule>
  </conditionalFormatting>
  <conditionalFormatting sqref="O31">
    <cfRule type="cellIs" dxfId="16" priority="8" stopIfTrue="1" operator="notEqual">
      <formula>$P$31</formula>
    </cfRule>
    <cfRule type="cellIs" dxfId="15" priority="9" stopIfTrue="1" operator="greaterThan">
      <formula>$P$31</formula>
    </cfRule>
  </conditionalFormatting>
  <conditionalFormatting sqref="O32">
    <cfRule type="cellIs" dxfId="14" priority="6" stopIfTrue="1" operator="notEqual">
      <formula>$P$32</formula>
    </cfRule>
    <cfRule type="cellIs" dxfId="13" priority="7" stopIfTrue="1" operator="greaterThan">
      <formula>$P$32</formula>
    </cfRule>
  </conditionalFormatting>
  <conditionalFormatting sqref="O33">
    <cfRule type="cellIs" dxfId="12" priority="5" stopIfTrue="1" operator="notEqual">
      <formula>$P$33</formula>
    </cfRule>
  </conditionalFormatting>
  <conditionalFormatting sqref="O13">
    <cfRule type="cellIs" dxfId="11" priority="4" stopIfTrue="1" operator="notEqual">
      <formula>$P$13</formula>
    </cfRule>
  </conditionalFormatting>
  <conditionalFormatting sqref="AG3:AG34">
    <cfRule type="cellIs" dxfId="10" priority="3" stopIfTrue="1" operator="notEqual">
      <formula>E3</formula>
    </cfRule>
  </conditionalFormatting>
  <conditionalFormatting sqref="AH3:AH34">
    <cfRule type="cellIs" dxfId="9" priority="2" stopIfTrue="1" operator="notBetween">
      <formula>AI3+$AG$40</formula>
      <formula>AI3-$AG$40</formula>
    </cfRule>
  </conditionalFormatting>
  <conditionalFormatting sqref="AL3:AL33">
    <cfRule type="cellIs" dxfId="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6" zoomScale="85" zoomScaleNormal="85" workbookViewId="0">
      <selection activeCell="C21" sqref="C21"/>
    </sheetView>
  </sheetViews>
  <sheetFormatPr baseColWidth="10" defaultRowHeight="12.75" x14ac:dyDescent="0.2"/>
  <cols>
    <col min="1" max="1" width="14.140625" style="38" bestFit="1" customWidth="1"/>
    <col min="2" max="5" width="10.7109375" style="38" customWidth="1"/>
    <col min="6" max="6" width="12.7109375" style="38" customWidth="1"/>
    <col min="7" max="7" width="14.5703125" style="38" customWidth="1"/>
    <col min="8" max="9" width="12.7109375" style="38" customWidth="1"/>
    <col min="10" max="10" width="14.28515625" style="38" customWidth="1"/>
    <col min="11" max="12" width="12.7109375" style="38" customWidth="1"/>
    <col min="13" max="14" width="4.140625" style="38" customWidth="1"/>
    <col min="15" max="15" width="11.5703125" style="38" bestFit="1" customWidth="1"/>
    <col min="16" max="16" width="12.85546875" style="38" bestFit="1" customWidth="1"/>
    <col min="17" max="17" width="12.5703125" style="38" customWidth="1"/>
    <col min="18" max="18" width="4.140625" style="38" customWidth="1"/>
    <col min="19" max="19" width="14.140625" style="38" customWidth="1"/>
    <col min="20" max="20" width="15" style="38" bestFit="1" customWidth="1"/>
    <col min="21" max="21" width="3.7109375" style="38" customWidth="1"/>
    <col min="22" max="24" width="12.42578125" style="38" bestFit="1" customWidth="1"/>
    <col min="25" max="30" width="11.42578125" style="38"/>
    <col min="31" max="31" width="11.42578125" style="206"/>
    <col min="32" max="32" width="25.7109375" style="162" bestFit="1" customWidth="1"/>
    <col min="33" max="33" width="9.28515625" style="162" customWidth="1"/>
    <col min="34" max="34" width="14" style="162" customWidth="1"/>
    <col min="35" max="35" width="15.28515625" style="162" bestFit="1" customWidth="1"/>
    <col min="36" max="36" width="14.28515625" style="162" bestFit="1" customWidth="1"/>
    <col min="37" max="42" width="11.7109375" style="162" customWidth="1"/>
    <col min="43" max="55" width="11.42578125" style="162"/>
    <col min="56" max="16384" width="11.42578125" style="38"/>
  </cols>
  <sheetData>
    <row r="2" spans="1:42" ht="13.5" thickBot="1" x14ac:dyDescent="0.25">
      <c r="AE2" s="159"/>
      <c r="AF2" s="160"/>
      <c r="AG2" s="160"/>
      <c r="AH2" s="160"/>
      <c r="AI2" s="160"/>
      <c r="AJ2" s="161" t="s">
        <v>75</v>
      </c>
      <c r="AK2" s="160"/>
      <c r="AL2" s="160"/>
      <c r="AM2" s="160"/>
      <c r="AN2" s="160"/>
      <c r="AO2" s="160"/>
      <c r="AP2" s="160"/>
    </row>
    <row r="3" spans="1:42" ht="42.95" customHeight="1" thickBot="1" x14ac:dyDescent="0.25">
      <c r="A3" s="122" t="s">
        <v>23</v>
      </c>
      <c r="B3" s="40" t="s">
        <v>0</v>
      </c>
      <c r="C3" s="41" t="s">
        <v>30</v>
      </c>
      <c r="D3" s="40" t="s">
        <v>67</v>
      </c>
      <c r="E3" s="40"/>
      <c r="F3" s="41" t="s">
        <v>68</v>
      </c>
      <c r="G3" s="41" t="s">
        <v>69</v>
      </c>
      <c r="H3" s="41" t="s">
        <v>31</v>
      </c>
      <c r="I3" s="123"/>
      <c r="J3" s="124" t="s">
        <v>70</v>
      </c>
      <c r="K3" s="125" t="s">
        <v>71</v>
      </c>
      <c r="L3" s="126" t="s">
        <v>32</v>
      </c>
      <c r="O3" s="127" t="s">
        <v>40</v>
      </c>
      <c r="P3" s="128" t="s">
        <v>41</v>
      </c>
      <c r="Q3" s="129" t="s">
        <v>42</v>
      </c>
      <c r="S3" s="47" t="s">
        <v>43</v>
      </c>
      <c r="T3" s="48" t="s">
        <v>44</v>
      </c>
      <c r="V3" s="45" t="s">
        <v>45</v>
      </c>
      <c r="W3" s="130" t="s">
        <v>46</v>
      </c>
      <c r="X3" s="47" t="s">
        <v>47</v>
      </c>
      <c r="AE3" s="159"/>
      <c r="AF3" s="163" t="s">
        <v>76</v>
      </c>
      <c r="AG3" s="164" t="s">
        <v>1</v>
      </c>
      <c r="AH3" s="165" t="s">
        <v>89</v>
      </c>
      <c r="AI3" s="166" t="s">
        <v>90</v>
      </c>
      <c r="AJ3" s="170" t="s">
        <v>91</v>
      </c>
      <c r="AK3" s="160"/>
      <c r="AL3" s="160"/>
      <c r="AM3" s="160"/>
      <c r="AN3" s="160"/>
      <c r="AO3" s="160"/>
      <c r="AP3" s="160"/>
    </row>
    <row r="4" spans="1:42" ht="13.5" thickBot="1" x14ac:dyDescent="0.25">
      <c r="A4" s="52">
        <v>18347052</v>
      </c>
      <c r="B4" s="54">
        <v>20130601</v>
      </c>
      <c r="C4" s="53">
        <v>0.375</v>
      </c>
      <c r="D4" s="131">
        <v>1046</v>
      </c>
      <c r="E4" s="54"/>
      <c r="F4" s="55">
        <v>2064.4479999999999</v>
      </c>
      <c r="G4" s="55">
        <v>33.545499999999997</v>
      </c>
      <c r="H4" s="54"/>
      <c r="I4" s="56"/>
      <c r="J4" s="132">
        <v>33.369100000000003</v>
      </c>
      <c r="K4" s="133">
        <v>2806.7088003839999</v>
      </c>
      <c r="L4" s="134"/>
      <c r="N4" s="120" t="s">
        <v>39</v>
      </c>
      <c r="O4" s="135"/>
      <c r="P4" s="136"/>
      <c r="Q4" s="137"/>
      <c r="S4" s="138"/>
      <c r="T4" s="138"/>
      <c r="V4" s="139"/>
      <c r="W4" s="140"/>
      <c r="X4" s="141"/>
      <c r="AE4" s="159" t="str">
        <f>LEFT(J4,8)</f>
        <v>33.3691</v>
      </c>
      <c r="AF4" s="207"/>
      <c r="AG4" s="172"/>
      <c r="AH4" s="215"/>
      <c r="AI4" s="208">
        <f>IFERROR(AE4*1,0)</f>
        <v>33.369100000000003</v>
      </c>
      <c r="AJ4" s="209">
        <f>(AI4-AH4)</f>
        <v>33.369100000000003</v>
      </c>
      <c r="AK4" s="160"/>
      <c r="AL4" s="160"/>
      <c r="AM4" s="160"/>
      <c r="AN4" s="160"/>
      <c r="AO4" s="160"/>
      <c r="AP4" s="160"/>
    </row>
    <row r="5" spans="1:42" x14ac:dyDescent="0.2">
      <c r="A5" s="67">
        <v>18347052</v>
      </c>
      <c r="B5" s="69">
        <v>20130602</v>
      </c>
      <c r="C5" s="68">
        <v>0.375</v>
      </c>
      <c r="D5" s="142">
        <v>1440</v>
      </c>
      <c r="E5" s="69"/>
      <c r="F5" s="70">
        <v>2058.9319999999998</v>
      </c>
      <c r="G5" s="70">
        <v>33.438600000000001</v>
      </c>
      <c r="H5" s="69"/>
      <c r="I5" s="71"/>
      <c r="J5" s="143">
        <v>49.6126</v>
      </c>
      <c r="K5" s="144">
        <v>2806.7088003839999</v>
      </c>
      <c r="L5" s="145"/>
      <c r="N5" s="38">
        <v>1</v>
      </c>
      <c r="O5" s="73">
        <f>P5/4.1868</f>
        <v>8196.1578101891664</v>
      </c>
      <c r="P5" s="74">
        <f>'Mérida oeste'!F6*1000000</f>
        <v>34315.673519700002</v>
      </c>
      <c r="Q5" s="75">
        <f>O5*0.11237</f>
        <v>921.00225313095666</v>
      </c>
      <c r="S5" s="146">
        <f>J5*1000</f>
        <v>49612.6</v>
      </c>
      <c r="T5" s="147">
        <f>S5*35.31467</f>
        <v>1752052.596842</v>
      </c>
      <c r="V5" s="59">
        <f>S5*O5/1000000</f>
        <v>406.63269897379098</v>
      </c>
      <c r="W5" s="60">
        <f>P5*S5/1000000</f>
        <v>1702.4897840634683</v>
      </c>
      <c r="X5" s="61">
        <f>T5*Q5/1000000</f>
        <v>1613.6443892954258</v>
      </c>
      <c r="AE5" s="159" t="str">
        <f t="shared" ref="AE5:AE35" si="0">LEFT(J5,8)</f>
        <v>49.6126</v>
      </c>
      <c r="AF5" s="180"/>
      <c r="AG5" s="181"/>
      <c r="AH5" s="216"/>
      <c r="AI5" s="210">
        <f t="shared" ref="AI5:AI35" si="1">IFERROR(AE5*1,0)</f>
        <v>49.6126</v>
      </c>
      <c r="AJ5" s="211">
        <f t="shared" ref="AJ5:AJ35" si="2">(AI5-AH5)</f>
        <v>49.6126</v>
      </c>
      <c r="AK5" s="160"/>
      <c r="AL5" s="160"/>
      <c r="AM5" s="160"/>
      <c r="AN5" s="160"/>
      <c r="AO5" s="160"/>
      <c r="AP5" s="160"/>
    </row>
    <row r="6" spans="1:42" x14ac:dyDescent="0.2">
      <c r="A6" s="67">
        <v>18347052</v>
      </c>
      <c r="B6" s="69">
        <v>20130603</v>
      </c>
      <c r="C6" s="68">
        <v>0.375</v>
      </c>
      <c r="D6" s="142">
        <v>1440</v>
      </c>
      <c r="E6" s="69"/>
      <c r="F6" s="70">
        <v>2057.2689999999998</v>
      </c>
      <c r="G6" s="70">
        <v>33.198500000000003</v>
      </c>
      <c r="H6" s="69"/>
      <c r="I6" s="71"/>
      <c r="J6" s="143">
        <v>50.829599999999999</v>
      </c>
      <c r="K6" s="144">
        <v>2806.7088003839999</v>
      </c>
      <c r="L6" s="145"/>
      <c r="N6" s="38">
        <v>2</v>
      </c>
      <c r="O6" s="78">
        <f t="shared" ref="O6:O35" si="3">P6/4.1868</f>
        <v>8219.1810285659685</v>
      </c>
      <c r="P6" s="74">
        <f>'Mérida oeste'!F7*1000000</f>
        <v>34412.067130399999</v>
      </c>
      <c r="Q6" s="75">
        <f t="shared" ref="Q6:Q35" si="4">O6*0.11237</f>
        <v>923.58937217995788</v>
      </c>
      <c r="S6" s="79">
        <f t="shared" ref="S6:S35" si="5">J6*1000</f>
        <v>50829.599999999999</v>
      </c>
      <c r="T6" s="148">
        <f t="shared" ref="T6:T35" si="6">S6*35.31467</f>
        <v>1795030.550232</v>
      </c>
      <c r="V6" s="73">
        <f t="shared" ref="V6:V35" si="7">S6*O6/1000000</f>
        <v>417.77768400959678</v>
      </c>
      <c r="W6" s="74">
        <f t="shared" ref="W6:W35" si="8">P6*S6/1000000</f>
        <v>1749.1516074113799</v>
      </c>
      <c r="X6" s="75">
        <f t="shared" ref="X6:X35" si="9">T6*Q6/1000000</f>
        <v>1657.8711389326172</v>
      </c>
      <c r="AE6" s="159" t="str">
        <f t="shared" si="0"/>
        <v>50.8296</v>
      </c>
      <c r="AF6" s="180"/>
      <c r="AG6" s="181"/>
      <c r="AH6" s="216"/>
      <c r="AI6" s="210">
        <f t="shared" si="1"/>
        <v>50.829599999999999</v>
      </c>
      <c r="AJ6" s="211">
        <f t="shared" si="2"/>
        <v>50.829599999999999</v>
      </c>
      <c r="AK6" s="160"/>
      <c r="AL6" s="160"/>
      <c r="AM6" s="160"/>
      <c r="AN6" s="160"/>
      <c r="AO6" s="160"/>
      <c r="AP6" s="160"/>
    </row>
    <row r="7" spans="1:42" x14ac:dyDescent="0.2">
      <c r="A7" s="67">
        <v>18347052</v>
      </c>
      <c r="B7" s="69">
        <v>20130604</v>
      </c>
      <c r="C7" s="68">
        <v>0.375</v>
      </c>
      <c r="D7" s="142">
        <v>1440</v>
      </c>
      <c r="E7" s="69"/>
      <c r="F7" s="70">
        <v>2040.732</v>
      </c>
      <c r="G7" s="70">
        <v>32.988199999999999</v>
      </c>
      <c r="H7" s="69"/>
      <c r="I7" s="71"/>
      <c r="J7" s="143">
        <v>63.410899999999998</v>
      </c>
      <c r="K7" s="144">
        <v>2806.7088003839999</v>
      </c>
      <c r="L7" s="145"/>
      <c r="N7" s="38">
        <v>3</v>
      </c>
      <c r="O7" s="78">
        <f t="shared" si="3"/>
        <v>8434.2971103945729</v>
      </c>
      <c r="P7" s="74">
        <f>'Mérida oeste'!F8*1000000</f>
        <v>35312.715141799999</v>
      </c>
      <c r="Q7" s="75">
        <f t="shared" si="4"/>
        <v>947.76196629503818</v>
      </c>
      <c r="S7" s="79">
        <f t="shared" si="5"/>
        <v>63410.9</v>
      </c>
      <c r="T7" s="148">
        <f t="shared" si="6"/>
        <v>2239335.0079029999</v>
      </c>
      <c r="V7" s="73">
        <f t="shared" si="7"/>
        <v>534.82637063751929</v>
      </c>
      <c r="W7" s="74">
        <f t="shared" si="8"/>
        <v>2239.2110485851654</v>
      </c>
      <c r="X7" s="75">
        <f t="shared" si="9"/>
        <v>2122.3565502834622</v>
      </c>
      <c r="AE7" s="159" t="str">
        <f t="shared" si="0"/>
        <v>63.4109</v>
      </c>
      <c r="AF7" s="180"/>
      <c r="AG7" s="181"/>
      <c r="AH7" s="216"/>
      <c r="AI7" s="210">
        <f t="shared" si="1"/>
        <v>63.410899999999998</v>
      </c>
      <c r="AJ7" s="211">
        <f t="shared" si="2"/>
        <v>63.410899999999998</v>
      </c>
      <c r="AK7" s="160"/>
      <c r="AL7" s="160"/>
      <c r="AM7" s="160"/>
      <c r="AN7" s="160"/>
      <c r="AO7" s="160"/>
      <c r="AP7" s="160"/>
    </row>
    <row r="8" spans="1:42" x14ac:dyDescent="0.2">
      <c r="A8" s="67">
        <v>18347052</v>
      </c>
      <c r="B8" s="69">
        <v>20130605</v>
      </c>
      <c r="C8" s="68">
        <v>0.375</v>
      </c>
      <c r="D8" s="142">
        <v>1440</v>
      </c>
      <c r="E8" s="69"/>
      <c r="F8" s="70">
        <v>2039.9269999999999</v>
      </c>
      <c r="G8" s="70">
        <v>32.722299999999997</v>
      </c>
      <c r="H8" s="69"/>
      <c r="I8" s="71"/>
      <c r="J8" s="143">
        <v>68.204099999999997</v>
      </c>
      <c r="K8" s="144">
        <v>2806.7088003839999</v>
      </c>
      <c r="L8" s="145"/>
      <c r="N8" s="38">
        <v>4</v>
      </c>
      <c r="O8" s="78">
        <f t="shared" si="3"/>
        <v>8403.6307991783688</v>
      </c>
      <c r="P8" s="74">
        <f>'Mérida oeste'!F9*1000000</f>
        <v>35184.321429999996</v>
      </c>
      <c r="Q8" s="75">
        <f t="shared" si="4"/>
        <v>944.3159929036733</v>
      </c>
      <c r="S8" s="79">
        <f t="shared" si="5"/>
        <v>68204.099999999991</v>
      </c>
      <c r="T8" s="148">
        <f t="shared" si="6"/>
        <v>2408605.2841469995</v>
      </c>
      <c r="V8" s="73">
        <f t="shared" si="7"/>
        <v>573.16207539024128</v>
      </c>
      <c r="W8" s="74">
        <f t="shared" si="8"/>
        <v>2399.7149772438624</v>
      </c>
      <c r="X8" s="75">
        <f t="shared" si="9"/>
        <v>2274.4844904123083</v>
      </c>
      <c r="AE8" s="159" t="str">
        <f t="shared" si="0"/>
        <v>68.2041</v>
      </c>
      <c r="AF8" s="180"/>
      <c r="AG8" s="181"/>
      <c r="AH8" s="216"/>
      <c r="AI8" s="210">
        <f t="shared" si="1"/>
        <v>68.204099999999997</v>
      </c>
      <c r="AJ8" s="211">
        <f t="shared" si="2"/>
        <v>68.204099999999997</v>
      </c>
      <c r="AK8" s="160"/>
      <c r="AL8" s="160"/>
      <c r="AM8" s="160"/>
      <c r="AN8" s="160"/>
      <c r="AO8" s="160"/>
      <c r="AP8" s="160"/>
    </row>
    <row r="9" spans="1:42" x14ac:dyDescent="0.2">
      <c r="A9" s="67">
        <v>18347052</v>
      </c>
      <c r="B9" s="69">
        <v>20130606</v>
      </c>
      <c r="C9" s="68">
        <v>0.375</v>
      </c>
      <c r="D9" s="142">
        <v>1440</v>
      </c>
      <c r="E9" s="69"/>
      <c r="F9" s="70">
        <v>2041.577</v>
      </c>
      <c r="G9" s="70">
        <v>32.635199999999998</v>
      </c>
      <c r="H9" s="69"/>
      <c r="I9" s="71"/>
      <c r="J9" s="143">
        <v>68.689800000000005</v>
      </c>
      <c r="K9" s="144">
        <v>2806.7088003839999</v>
      </c>
      <c r="L9" s="145"/>
      <c r="N9" s="38">
        <v>5</v>
      </c>
      <c r="O9" s="78">
        <f t="shared" si="3"/>
        <v>8443.6277222699919</v>
      </c>
      <c r="P9" s="74">
        <f>'Mérida oeste'!F10*1000000</f>
        <v>35351.780547599999</v>
      </c>
      <c r="Q9" s="75">
        <f t="shared" si="4"/>
        <v>948.81044715147891</v>
      </c>
      <c r="S9" s="79">
        <f t="shared" si="5"/>
        <v>68689.8</v>
      </c>
      <c r="T9" s="148">
        <f t="shared" si="6"/>
        <v>2425757.6193659999</v>
      </c>
      <c r="V9" s="73">
        <f t="shared" si="7"/>
        <v>579.99109951718128</v>
      </c>
      <c r="W9" s="74">
        <f t="shared" si="8"/>
        <v>2428.3067354585346</v>
      </c>
      <c r="X9" s="75">
        <f t="shared" si="9"/>
        <v>2301.5841715117613</v>
      </c>
      <c r="AE9" s="159" t="str">
        <f t="shared" si="0"/>
        <v>68.6898</v>
      </c>
      <c r="AF9" s="180"/>
      <c r="AG9" s="181"/>
      <c r="AH9" s="216"/>
      <c r="AI9" s="210">
        <f t="shared" si="1"/>
        <v>68.689800000000005</v>
      </c>
      <c r="AJ9" s="211">
        <f t="shared" si="2"/>
        <v>68.689800000000005</v>
      </c>
      <c r="AK9" s="160"/>
      <c r="AL9" s="160"/>
      <c r="AM9" s="160"/>
      <c r="AN9" s="160"/>
      <c r="AO9" s="160"/>
      <c r="AP9" s="160"/>
    </row>
    <row r="10" spans="1:42" x14ac:dyDescent="0.2">
      <c r="A10" s="67">
        <v>18347052</v>
      </c>
      <c r="B10" s="69">
        <v>20130607</v>
      </c>
      <c r="C10" s="68">
        <v>0.375</v>
      </c>
      <c r="D10" s="142">
        <v>1440</v>
      </c>
      <c r="E10" s="69"/>
      <c r="F10" s="70">
        <v>2042.4849999999999</v>
      </c>
      <c r="G10" s="70">
        <v>32.656300000000002</v>
      </c>
      <c r="H10" s="69"/>
      <c r="I10" s="71"/>
      <c r="J10" s="143">
        <v>68.621899999999997</v>
      </c>
      <c r="K10" s="144">
        <v>2806.7088003839999</v>
      </c>
      <c r="L10" s="145"/>
      <c r="N10" s="38">
        <v>6</v>
      </c>
      <c r="O10" s="78">
        <f t="shared" si="3"/>
        <v>8479.855482038789</v>
      </c>
      <c r="P10" s="74">
        <f>'Mérida oeste'!F11*1000000</f>
        <v>35503.458932200003</v>
      </c>
      <c r="Q10" s="75">
        <f t="shared" si="4"/>
        <v>952.88136051669869</v>
      </c>
      <c r="S10" s="79">
        <f t="shared" si="5"/>
        <v>68621.899999999994</v>
      </c>
      <c r="T10" s="148">
        <f t="shared" si="6"/>
        <v>2423359.7532729995</v>
      </c>
      <c r="V10" s="73">
        <f t="shared" si="7"/>
        <v>581.90379490291753</v>
      </c>
      <c r="W10" s="74">
        <f t="shared" si="8"/>
        <v>2436.314808499535</v>
      </c>
      <c r="X10" s="75">
        <f t="shared" si="9"/>
        <v>2309.1743387201873</v>
      </c>
      <c r="AE10" s="159" t="str">
        <f t="shared" si="0"/>
        <v>68.6219</v>
      </c>
      <c r="AF10" s="180"/>
      <c r="AG10" s="181"/>
      <c r="AH10" s="216"/>
      <c r="AI10" s="210">
        <f t="shared" si="1"/>
        <v>68.621899999999997</v>
      </c>
      <c r="AJ10" s="211">
        <f t="shared" si="2"/>
        <v>68.621899999999997</v>
      </c>
      <c r="AK10" s="160"/>
      <c r="AL10" s="160"/>
      <c r="AM10" s="160"/>
      <c r="AN10" s="160"/>
      <c r="AO10" s="160"/>
      <c r="AP10" s="160"/>
    </row>
    <row r="11" spans="1:42" x14ac:dyDescent="0.2">
      <c r="A11" s="67">
        <v>18347052</v>
      </c>
      <c r="B11" s="69">
        <v>20130608</v>
      </c>
      <c r="C11" s="68">
        <v>0.375</v>
      </c>
      <c r="D11" s="142">
        <v>1440</v>
      </c>
      <c r="E11" s="69"/>
      <c r="F11" s="70">
        <v>2047.423</v>
      </c>
      <c r="G11" s="70">
        <v>32.649299999999997</v>
      </c>
      <c r="H11" s="69"/>
      <c r="I11" s="71"/>
      <c r="J11" s="143">
        <v>63.204999999999998</v>
      </c>
      <c r="K11" s="144">
        <v>2806.7088003839999</v>
      </c>
      <c r="L11" s="145"/>
      <c r="N11" s="38">
        <v>7</v>
      </c>
      <c r="O11" s="78">
        <f t="shared" si="3"/>
        <v>8453.6510041798047</v>
      </c>
      <c r="P11" s="74">
        <f>'Mérida oeste'!F12*1000000</f>
        <v>35393.746024300002</v>
      </c>
      <c r="Q11" s="75">
        <f t="shared" si="4"/>
        <v>949.9367633396846</v>
      </c>
      <c r="S11" s="79">
        <f t="shared" si="5"/>
        <v>63205</v>
      </c>
      <c r="T11" s="148">
        <f t="shared" si="6"/>
        <v>2232063.71735</v>
      </c>
      <c r="V11" s="73">
        <f t="shared" si="7"/>
        <v>534.3130117191846</v>
      </c>
      <c r="W11" s="74">
        <f t="shared" si="8"/>
        <v>2237.0617174658819</v>
      </c>
      <c r="X11" s="75">
        <f t="shared" si="9"/>
        <v>2120.3193832274037</v>
      </c>
      <c r="AE11" s="159" t="str">
        <f t="shared" si="0"/>
        <v>63.205</v>
      </c>
      <c r="AF11" s="180"/>
      <c r="AG11" s="181"/>
      <c r="AH11" s="216"/>
      <c r="AI11" s="210">
        <f t="shared" si="1"/>
        <v>63.204999999999998</v>
      </c>
      <c r="AJ11" s="211">
        <f t="shared" si="2"/>
        <v>63.204999999999998</v>
      </c>
      <c r="AK11" s="160"/>
      <c r="AL11" s="160"/>
      <c r="AM11" s="160"/>
      <c r="AN11" s="160"/>
      <c r="AO11" s="160"/>
      <c r="AP11" s="160"/>
    </row>
    <row r="12" spans="1:42" x14ac:dyDescent="0.2">
      <c r="A12" s="67">
        <v>18347052</v>
      </c>
      <c r="B12" s="69">
        <v>20130609</v>
      </c>
      <c r="C12" s="68">
        <v>0.375</v>
      </c>
      <c r="D12" s="142">
        <v>1414</v>
      </c>
      <c r="E12" s="69"/>
      <c r="F12" s="70">
        <v>2067.6219999999998</v>
      </c>
      <c r="G12" s="70">
        <v>32.918199999999999</v>
      </c>
      <c r="H12" s="69"/>
      <c r="I12" s="71"/>
      <c r="J12" s="143">
        <v>23.2376</v>
      </c>
      <c r="K12" s="144">
        <v>2806.7088003839999</v>
      </c>
      <c r="L12" s="145"/>
      <c r="N12" s="38">
        <v>8</v>
      </c>
      <c r="O12" s="78">
        <f t="shared" si="3"/>
        <v>8662.7266398681568</v>
      </c>
      <c r="P12" s="74">
        <f>'Mérida oeste'!F13*1000000</f>
        <v>36269.103895799999</v>
      </c>
      <c r="Q12" s="75">
        <f t="shared" si="4"/>
        <v>973.43059252198475</v>
      </c>
      <c r="S12" s="79">
        <f t="shared" si="5"/>
        <v>23237.600000000002</v>
      </c>
      <c r="T12" s="148">
        <f t="shared" si="6"/>
        <v>820628.17559200001</v>
      </c>
      <c r="V12" s="73">
        <f t="shared" si="7"/>
        <v>201.3009765666003</v>
      </c>
      <c r="W12" s="74">
        <f t="shared" si="8"/>
        <v>842.80692868904214</v>
      </c>
      <c r="X12" s="75">
        <f t="shared" si="9"/>
        <v>798.82457120675588</v>
      </c>
      <c r="AE12" s="159" t="str">
        <f t="shared" si="0"/>
        <v>23.2376</v>
      </c>
      <c r="AF12" s="180"/>
      <c r="AG12" s="181"/>
      <c r="AH12" s="216"/>
      <c r="AI12" s="210">
        <f t="shared" si="1"/>
        <v>23.2376</v>
      </c>
      <c r="AJ12" s="211">
        <f t="shared" si="2"/>
        <v>23.2376</v>
      </c>
      <c r="AK12" s="160"/>
      <c r="AL12" s="160"/>
      <c r="AM12" s="160"/>
      <c r="AN12" s="160"/>
      <c r="AO12" s="160"/>
      <c r="AP12" s="160"/>
    </row>
    <row r="13" spans="1:42" x14ac:dyDescent="0.2">
      <c r="A13" s="67">
        <v>18347052</v>
      </c>
      <c r="B13" s="69">
        <v>20130610</v>
      </c>
      <c r="C13" s="68">
        <v>0.375</v>
      </c>
      <c r="D13" s="142">
        <v>1438</v>
      </c>
      <c r="E13" s="69"/>
      <c r="F13" s="70">
        <v>2062.38</v>
      </c>
      <c r="G13" s="70">
        <v>33.198900000000002</v>
      </c>
      <c r="H13" s="69"/>
      <c r="I13" s="71"/>
      <c r="J13" s="143">
        <v>20.161100000000001</v>
      </c>
      <c r="K13" s="144">
        <v>2806.7088003839999</v>
      </c>
      <c r="L13" s="145"/>
      <c r="N13" s="38">
        <v>9</v>
      </c>
      <c r="O13" s="78">
        <f t="shared" si="3"/>
        <v>8840.3387653339068</v>
      </c>
      <c r="P13" s="74">
        <f>'Mérida oeste'!F14*1000000</f>
        <v>37012.730342700001</v>
      </c>
      <c r="Q13" s="75">
        <f t="shared" si="4"/>
        <v>993.3888670605711</v>
      </c>
      <c r="S13" s="79">
        <f t="shared" si="5"/>
        <v>20161.100000000002</v>
      </c>
      <c r="T13" s="148">
        <f t="shared" si="6"/>
        <v>711982.59333700011</v>
      </c>
      <c r="V13" s="73">
        <f t="shared" si="7"/>
        <v>178.23095388177344</v>
      </c>
      <c r="W13" s="74">
        <f t="shared" si="8"/>
        <v>746.21735771220915</v>
      </c>
      <c r="X13" s="75">
        <f t="shared" si="9"/>
        <v>707.27558176188984</v>
      </c>
      <c r="AE13" s="159" t="str">
        <f t="shared" si="0"/>
        <v>20.1611</v>
      </c>
      <c r="AF13" s="180"/>
      <c r="AG13" s="181"/>
      <c r="AH13" s="216"/>
      <c r="AI13" s="210">
        <f t="shared" si="1"/>
        <v>20.161100000000001</v>
      </c>
      <c r="AJ13" s="211">
        <f t="shared" si="2"/>
        <v>20.161100000000001</v>
      </c>
      <c r="AK13" s="160"/>
      <c r="AL13" s="160"/>
      <c r="AM13" s="160"/>
      <c r="AN13" s="160"/>
      <c r="AO13" s="160"/>
      <c r="AP13" s="160"/>
    </row>
    <row r="14" spans="1:42" x14ac:dyDescent="0.2">
      <c r="A14" s="67">
        <v>18347052</v>
      </c>
      <c r="B14" s="69">
        <v>20130611</v>
      </c>
      <c r="C14" s="68">
        <v>0.375</v>
      </c>
      <c r="D14" s="142">
        <v>1432</v>
      </c>
      <c r="E14" s="69"/>
      <c r="F14" s="70">
        <v>2058.9380000000001</v>
      </c>
      <c r="G14" s="70">
        <v>33.197499999999998</v>
      </c>
      <c r="H14" s="69"/>
      <c r="I14" s="71"/>
      <c r="J14" s="143">
        <v>18.3889</v>
      </c>
      <c r="K14" s="144">
        <v>2806.7088003839999</v>
      </c>
      <c r="L14" s="145"/>
      <c r="N14" s="38">
        <v>10</v>
      </c>
      <c r="O14" s="78">
        <f t="shared" si="3"/>
        <v>8909.5991407041165</v>
      </c>
      <c r="P14" s="74">
        <f>'Mérida oeste'!F15*1000000</f>
        <v>37302.709682299996</v>
      </c>
      <c r="Q14" s="75">
        <f t="shared" si="4"/>
        <v>1001.1716554409215</v>
      </c>
      <c r="S14" s="79">
        <f t="shared" si="5"/>
        <v>18388.899999999998</v>
      </c>
      <c r="T14" s="148">
        <f t="shared" si="6"/>
        <v>649397.9351629999</v>
      </c>
      <c r="V14" s="73">
        <f t="shared" si="7"/>
        <v>163.8377276384939</v>
      </c>
      <c r="W14" s="74">
        <f t="shared" si="8"/>
        <v>685.95579807684635</v>
      </c>
      <c r="X14" s="75">
        <f t="shared" si="9"/>
        <v>650.15880578705685</v>
      </c>
      <c r="AE14" s="159" t="str">
        <f t="shared" si="0"/>
        <v>18.3889</v>
      </c>
      <c r="AF14" s="180"/>
      <c r="AG14" s="181"/>
      <c r="AH14" s="216"/>
      <c r="AI14" s="210">
        <f t="shared" si="1"/>
        <v>18.3889</v>
      </c>
      <c r="AJ14" s="211">
        <f t="shared" si="2"/>
        <v>18.3889</v>
      </c>
      <c r="AK14" s="160"/>
      <c r="AL14" s="160"/>
      <c r="AM14" s="160"/>
      <c r="AN14" s="160"/>
      <c r="AO14" s="160"/>
      <c r="AP14" s="160"/>
    </row>
    <row r="15" spans="1:42" x14ac:dyDescent="0.2">
      <c r="A15" s="67">
        <v>18347052</v>
      </c>
      <c r="B15" s="69">
        <v>20130612</v>
      </c>
      <c r="C15" s="68">
        <v>0.375</v>
      </c>
      <c r="D15" s="142">
        <v>1440</v>
      </c>
      <c r="E15" s="69"/>
      <c r="F15" s="70">
        <v>2042.617</v>
      </c>
      <c r="G15" s="70">
        <v>33.083300000000001</v>
      </c>
      <c r="H15" s="69"/>
      <c r="I15" s="71"/>
      <c r="J15" s="143">
        <v>59.9816</v>
      </c>
      <c r="K15" s="144">
        <v>2806.7088003839999</v>
      </c>
      <c r="L15" s="145"/>
      <c r="N15" s="38">
        <v>11</v>
      </c>
      <c r="O15" s="78">
        <f t="shared" si="3"/>
        <v>8487.9177358125526</v>
      </c>
      <c r="P15" s="74">
        <f>'Mérida oeste'!F16*1000000</f>
        <v>35537.213976299994</v>
      </c>
      <c r="Q15" s="75">
        <f t="shared" si="4"/>
        <v>953.78731597325657</v>
      </c>
      <c r="S15" s="79">
        <f t="shared" si="5"/>
        <v>59981.599999999999</v>
      </c>
      <c r="T15" s="148">
        <f t="shared" si="6"/>
        <v>2118230.4100719998</v>
      </c>
      <c r="V15" s="73">
        <f t="shared" si="7"/>
        <v>509.1188864624142</v>
      </c>
      <c r="W15" s="74">
        <f t="shared" si="8"/>
        <v>2131.5789538408358</v>
      </c>
      <c r="X15" s="75">
        <f t="shared" si="9"/>
        <v>2020.3412974355033</v>
      </c>
      <c r="AE15" s="159" t="str">
        <f t="shared" si="0"/>
        <v>59.9816</v>
      </c>
      <c r="AF15" s="180"/>
      <c r="AG15" s="181"/>
      <c r="AH15" s="216"/>
      <c r="AI15" s="210">
        <f t="shared" si="1"/>
        <v>59.9816</v>
      </c>
      <c r="AJ15" s="211">
        <f t="shared" si="2"/>
        <v>59.9816</v>
      </c>
      <c r="AK15" s="160"/>
      <c r="AL15" s="160"/>
      <c r="AM15" s="160"/>
      <c r="AN15" s="160"/>
      <c r="AO15" s="160"/>
      <c r="AP15" s="160"/>
    </row>
    <row r="16" spans="1:42" x14ac:dyDescent="0.2">
      <c r="A16" s="67">
        <v>18347052</v>
      </c>
      <c r="B16" s="69">
        <v>20130613</v>
      </c>
      <c r="C16" s="68">
        <v>0.375</v>
      </c>
      <c r="D16" s="142">
        <v>1440</v>
      </c>
      <c r="E16" s="69"/>
      <c r="F16" s="70">
        <v>2041.98</v>
      </c>
      <c r="G16" s="70">
        <v>32.851199999999999</v>
      </c>
      <c r="H16" s="69"/>
      <c r="I16" s="71"/>
      <c r="J16" s="143">
        <v>66.897300000000001</v>
      </c>
      <c r="K16" s="144">
        <v>2806.7088003839999</v>
      </c>
      <c r="L16" s="145"/>
      <c r="N16" s="38">
        <v>12</v>
      </c>
      <c r="O16" s="78">
        <f t="shared" si="3"/>
        <v>8572.255057609631</v>
      </c>
      <c r="P16" s="74">
        <f>'Mérida oeste'!F17*1000000</f>
        <v>35890.317475200005</v>
      </c>
      <c r="Q16" s="75">
        <f t="shared" si="4"/>
        <v>963.26430082359423</v>
      </c>
      <c r="S16" s="79">
        <f t="shared" si="5"/>
        <v>66897.3</v>
      </c>
      <c r="T16" s="148">
        <f t="shared" si="6"/>
        <v>2362456.0733910003</v>
      </c>
      <c r="V16" s="73">
        <f t="shared" si="7"/>
        <v>573.4607182654288</v>
      </c>
      <c r="W16" s="74">
        <f t="shared" si="8"/>
        <v>2400.9653352336973</v>
      </c>
      <c r="X16" s="75">
        <f t="shared" si="9"/>
        <v>2275.6695977614354</v>
      </c>
      <c r="AE16" s="159" t="str">
        <f t="shared" si="0"/>
        <v>66.8973</v>
      </c>
      <c r="AF16" s="180"/>
      <c r="AG16" s="181"/>
      <c r="AH16" s="216"/>
      <c r="AI16" s="210">
        <f t="shared" si="1"/>
        <v>66.897300000000001</v>
      </c>
      <c r="AJ16" s="211">
        <f t="shared" si="2"/>
        <v>66.897300000000001</v>
      </c>
      <c r="AK16" s="160"/>
      <c r="AL16" s="160"/>
      <c r="AM16" s="160"/>
      <c r="AN16" s="160"/>
      <c r="AO16" s="160"/>
      <c r="AP16" s="160"/>
    </row>
    <row r="17" spans="1:42" x14ac:dyDescent="0.2">
      <c r="A17" s="67">
        <v>18347052</v>
      </c>
      <c r="B17" s="69">
        <v>20130614</v>
      </c>
      <c r="C17" s="68">
        <v>0.375</v>
      </c>
      <c r="D17" s="142">
        <v>1440</v>
      </c>
      <c r="E17" s="69"/>
      <c r="F17" s="70">
        <v>2044.3620000000001</v>
      </c>
      <c r="G17" s="70">
        <v>32.872100000000003</v>
      </c>
      <c r="H17" s="69"/>
      <c r="I17" s="71"/>
      <c r="J17" s="143">
        <v>65.6036</v>
      </c>
      <c r="K17" s="144">
        <v>2806.7088003839999</v>
      </c>
      <c r="L17" s="145"/>
      <c r="N17" s="38">
        <v>13</v>
      </c>
      <c r="O17" s="78">
        <f t="shared" si="3"/>
        <v>8452.412363117417</v>
      </c>
      <c r="P17" s="74">
        <f>'Mérida oeste'!F18*1000000</f>
        <v>35388.560081900003</v>
      </c>
      <c r="Q17" s="75">
        <f t="shared" si="4"/>
        <v>949.79757724350418</v>
      </c>
      <c r="S17" s="79">
        <f t="shared" si="5"/>
        <v>65603.600000000006</v>
      </c>
      <c r="T17" s="148">
        <f t="shared" si="6"/>
        <v>2316769.4848120003</v>
      </c>
      <c r="V17" s="73">
        <f t="shared" si="7"/>
        <v>554.50867970500985</v>
      </c>
      <c r="W17" s="74">
        <f t="shared" si="8"/>
        <v>2321.6169401889351</v>
      </c>
      <c r="X17" s="75">
        <f t="shared" si="9"/>
        <v>2200.4620437061189</v>
      </c>
      <c r="AE17" s="159" t="str">
        <f t="shared" si="0"/>
        <v>65.6036</v>
      </c>
      <c r="AF17" s="180"/>
      <c r="AG17" s="181"/>
      <c r="AH17" s="216"/>
      <c r="AI17" s="210">
        <f t="shared" si="1"/>
        <v>65.6036</v>
      </c>
      <c r="AJ17" s="211">
        <f t="shared" si="2"/>
        <v>65.6036</v>
      </c>
      <c r="AK17" s="160"/>
      <c r="AL17" s="160"/>
      <c r="AM17" s="160"/>
      <c r="AN17" s="160"/>
      <c r="AO17" s="160"/>
      <c r="AP17" s="160"/>
    </row>
    <row r="18" spans="1:42" x14ac:dyDescent="0.2">
      <c r="A18" s="67">
        <v>18347052</v>
      </c>
      <c r="B18" s="69">
        <v>20130615</v>
      </c>
      <c r="C18" s="68">
        <v>0.375</v>
      </c>
      <c r="D18" s="142">
        <v>1440</v>
      </c>
      <c r="E18" s="69"/>
      <c r="F18" s="70">
        <v>2049.3389999999999</v>
      </c>
      <c r="G18" s="70">
        <v>33.003399999999999</v>
      </c>
      <c r="H18" s="69"/>
      <c r="I18" s="71"/>
      <c r="J18" s="143">
        <v>62.441000000000003</v>
      </c>
      <c r="K18" s="144">
        <v>2806.7088003839999</v>
      </c>
      <c r="L18" s="145"/>
      <c r="N18" s="38">
        <v>14</v>
      </c>
      <c r="O18" s="78">
        <f t="shared" si="3"/>
        <v>8522.0082235119899</v>
      </c>
      <c r="P18" s="74">
        <f>'Mérida oeste'!F19*1000000</f>
        <v>35679.9440302</v>
      </c>
      <c r="Q18" s="75">
        <f t="shared" si="4"/>
        <v>957.61806407604229</v>
      </c>
      <c r="S18" s="79">
        <f t="shared" si="5"/>
        <v>62441</v>
      </c>
      <c r="T18" s="148">
        <f t="shared" si="6"/>
        <v>2205083.3094699997</v>
      </c>
      <c r="V18" s="73">
        <f t="shared" si="7"/>
        <v>532.12271548431215</v>
      </c>
      <c r="W18" s="74">
        <f t="shared" si="8"/>
        <v>2227.8913851897182</v>
      </c>
      <c r="X18" s="75">
        <f t="shared" si="9"/>
        <v>2111.6276099410538</v>
      </c>
      <c r="AE18" s="159" t="str">
        <f t="shared" si="0"/>
        <v>62.441</v>
      </c>
      <c r="AF18" s="180"/>
      <c r="AG18" s="181"/>
      <c r="AH18" s="216"/>
      <c r="AI18" s="210">
        <f t="shared" si="1"/>
        <v>62.441000000000003</v>
      </c>
      <c r="AJ18" s="211">
        <f t="shared" si="2"/>
        <v>62.441000000000003</v>
      </c>
      <c r="AK18" s="160"/>
      <c r="AL18" s="160"/>
      <c r="AM18" s="160"/>
      <c r="AN18" s="160"/>
      <c r="AO18" s="160"/>
      <c r="AP18" s="160"/>
    </row>
    <row r="19" spans="1:42" x14ac:dyDescent="0.2">
      <c r="A19" s="67">
        <v>18347052</v>
      </c>
      <c r="B19" s="69">
        <v>20130616</v>
      </c>
      <c r="C19" s="68">
        <v>0.375</v>
      </c>
      <c r="D19" s="142">
        <v>1440</v>
      </c>
      <c r="E19" s="69"/>
      <c r="F19" s="70">
        <v>2060.7660000000001</v>
      </c>
      <c r="G19" s="70">
        <v>33.109200000000001</v>
      </c>
      <c r="H19" s="69"/>
      <c r="I19" s="71"/>
      <c r="J19" s="143">
        <v>55.203699999999998</v>
      </c>
      <c r="K19" s="144">
        <v>2806.7088003839999</v>
      </c>
      <c r="L19" s="145"/>
      <c r="N19" s="38">
        <v>15</v>
      </c>
      <c r="O19" s="78">
        <f t="shared" si="3"/>
        <v>8555.6828113117408</v>
      </c>
      <c r="P19" s="74">
        <f>'Mérida oeste'!F20*1000000</f>
        <v>35820.932794399996</v>
      </c>
      <c r="Q19" s="75">
        <f t="shared" si="4"/>
        <v>961.40207750710033</v>
      </c>
      <c r="S19" s="79">
        <f t="shared" si="5"/>
        <v>55203.7</v>
      </c>
      <c r="T19" s="148">
        <f t="shared" si="6"/>
        <v>1949500.4482789999</v>
      </c>
      <c r="V19" s="73">
        <f t="shared" si="7"/>
        <v>472.30534721080994</v>
      </c>
      <c r="W19" s="74">
        <f t="shared" si="8"/>
        <v>1977.448027702219</v>
      </c>
      <c r="X19" s="75">
        <f t="shared" si="9"/>
        <v>1874.2537810764538</v>
      </c>
      <c r="AE19" s="159" t="str">
        <f t="shared" si="0"/>
        <v>55.2037</v>
      </c>
      <c r="AF19" s="180"/>
      <c r="AG19" s="181"/>
      <c r="AH19" s="216"/>
      <c r="AI19" s="210">
        <f t="shared" si="1"/>
        <v>55.203699999999998</v>
      </c>
      <c r="AJ19" s="211">
        <f t="shared" si="2"/>
        <v>55.203699999999998</v>
      </c>
      <c r="AK19" s="160"/>
      <c r="AL19" s="160"/>
      <c r="AM19" s="160"/>
      <c r="AN19" s="160"/>
      <c r="AO19" s="160"/>
      <c r="AP19" s="160"/>
    </row>
    <row r="20" spans="1:42" x14ac:dyDescent="0.2">
      <c r="A20" s="67">
        <v>18347052</v>
      </c>
      <c r="B20" s="69">
        <v>20130617</v>
      </c>
      <c r="C20" s="68">
        <v>0.375</v>
      </c>
      <c r="D20" s="142">
        <v>1440</v>
      </c>
      <c r="E20" s="69"/>
      <c r="F20" s="70">
        <v>2065.5830000000001</v>
      </c>
      <c r="G20" s="70">
        <v>33.530099999999997</v>
      </c>
      <c r="H20" s="69"/>
      <c r="I20" s="71"/>
      <c r="J20" s="143">
        <v>40.758600000000001</v>
      </c>
      <c r="K20" s="144">
        <v>2806.7088003839999</v>
      </c>
      <c r="L20" s="145"/>
      <c r="N20" s="38">
        <v>16</v>
      </c>
      <c r="O20" s="78">
        <f t="shared" si="3"/>
        <v>8617.3109800802522</v>
      </c>
      <c r="P20" s="74">
        <f>'Mérida oeste'!F21*1000000</f>
        <v>36078.957611400001</v>
      </c>
      <c r="Q20" s="75">
        <f t="shared" si="4"/>
        <v>968.32723483161794</v>
      </c>
      <c r="S20" s="79">
        <f t="shared" si="5"/>
        <v>40758.6</v>
      </c>
      <c r="T20" s="148">
        <f t="shared" si="6"/>
        <v>1439376.5086619998</v>
      </c>
      <c r="V20" s="73">
        <f t="shared" si="7"/>
        <v>351.22953131269895</v>
      </c>
      <c r="W20" s="74">
        <f t="shared" si="8"/>
        <v>1470.527801700008</v>
      </c>
      <c r="X20" s="75">
        <f t="shared" si="9"/>
        <v>1393.7874745142626</v>
      </c>
      <c r="AE20" s="159" t="str">
        <f t="shared" si="0"/>
        <v>40.7586</v>
      </c>
      <c r="AF20" s="180"/>
      <c r="AG20" s="181"/>
      <c r="AH20" s="216"/>
      <c r="AI20" s="210">
        <f t="shared" si="1"/>
        <v>40.758600000000001</v>
      </c>
      <c r="AJ20" s="211">
        <f t="shared" si="2"/>
        <v>40.758600000000001</v>
      </c>
      <c r="AK20" s="160"/>
      <c r="AL20" s="160"/>
      <c r="AM20" s="160"/>
      <c r="AN20" s="160"/>
      <c r="AO20" s="160"/>
      <c r="AP20" s="160"/>
    </row>
    <row r="21" spans="1:42" x14ac:dyDescent="0.2">
      <c r="A21" s="67">
        <v>18347052</v>
      </c>
      <c r="B21" s="69">
        <v>20130618</v>
      </c>
      <c r="C21" s="68">
        <v>0.375</v>
      </c>
      <c r="D21" s="142">
        <v>1440.9670000000001</v>
      </c>
      <c r="E21" s="69"/>
      <c r="F21" s="70">
        <v>2049.377</v>
      </c>
      <c r="G21" s="70">
        <v>33.3157</v>
      </c>
      <c r="H21" s="69"/>
      <c r="I21" s="71"/>
      <c r="J21" s="143">
        <v>66.734700000000004</v>
      </c>
      <c r="K21" s="144">
        <v>2806.7088003839999</v>
      </c>
      <c r="L21" s="145"/>
      <c r="N21" s="38">
        <v>17</v>
      </c>
      <c r="O21" s="78">
        <f t="shared" si="3"/>
        <v>8459.1669688544953</v>
      </c>
      <c r="P21" s="74">
        <f>'Mérida oeste'!F22*1000000</f>
        <v>35416.8402652</v>
      </c>
      <c r="Q21" s="75">
        <f t="shared" si="4"/>
        <v>950.55659229017965</v>
      </c>
      <c r="S21" s="79">
        <f t="shared" si="5"/>
        <v>66734.7</v>
      </c>
      <c r="T21" s="148">
        <f t="shared" si="6"/>
        <v>2356713.908049</v>
      </c>
      <c r="V21" s="73">
        <f t="shared" si="7"/>
        <v>564.51996991641397</v>
      </c>
      <c r="W21" s="74">
        <f t="shared" si="8"/>
        <v>2363.5322100460426</v>
      </c>
      <c r="X21" s="75">
        <f t="shared" si="9"/>
        <v>2240.1899414379291</v>
      </c>
      <c r="AE21" s="159" t="str">
        <f t="shared" si="0"/>
        <v>66.7347</v>
      </c>
      <c r="AF21" s="180">
        <v>18347052</v>
      </c>
      <c r="AG21" s="181">
        <v>20130618</v>
      </c>
      <c r="AH21" s="216">
        <v>66.734700000000004</v>
      </c>
      <c r="AI21" s="210">
        <f t="shared" si="1"/>
        <v>66.734700000000004</v>
      </c>
      <c r="AJ21" s="211">
        <f t="shared" si="2"/>
        <v>0</v>
      </c>
      <c r="AK21" s="160"/>
      <c r="AL21" s="160"/>
      <c r="AM21" s="160"/>
      <c r="AN21" s="160"/>
      <c r="AO21" s="160"/>
      <c r="AP21" s="160"/>
    </row>
    <row r="22" spans="1:42" x14ac:dyDescent="0.2">
      <c r="A22" s="67">
        <v>18347052</v>
      </c>
      <c r="B22" s="69">
        <v>20130619</v>
      </c>
      <c r="C22" s="68">
        <v>0.375</v>
      </c>
      <c r="D22" s="142">
        <v>1440</v>
      </c>
      <c r="E22" s="69"/>
      <c r="F22" s="70">
        <v>2041.5940000000001</v>
      </c>
      <c r="G22" s="70">
        <v>33.047899999999998</v>
      </c>
      <c r="H22" s="69"/>
      <c r="I22" s="71"/>
      <c r="J22" s="143">
        <v>71.976100000000002</v>
      </c>
      <c r="K22" s="144">
        <v>2806.7088003839999</v>
      </c>
      <c r="L22" s="145"/>
      <c r="N22" s="38">
        <v>18</v>
      </c>
      <c r="O22" s="78">
        <f t="shared" si="3"/>
        <v>8415.7920815658745</v>
      </c>
      <c r="P22" s="74">
        <f>'Mérida oeste'!F23*1000000</f>
        <v>35235.238287100001</v>
      </c>
      <c r="Q22" s="75">
        <f t="shared" si="4"/>
        <v>945.68255620555726</v>
      </c>
      <c r="S22" s="79">
        <f t="shared" si="5"/>
        <v>71976.100000000006</v>
      </c>
      <c r="T22" s="148">
        <f t="shared" si="6"/>
        <v>2541812.219387</v>
      </c>
      <c r="V22" s="73">
        <f t="shared" si="7"/>
        <v>605.73589244199354</v>
      </c>
      <c r="W22" s="74">
        <f t="shared" si="8"/>
        <v>2536.0950344761386</v>
      </c>
      <c r="X22" s="75">
        <f t="shared" si="9"/>
        <v>2403.7474770244189</v>
      </c>
      <c r="AE22" s="159" t="str">
        <f t="shared" si="0"/>
        <v>71.9761</v>
      </c>
      <c r="AF22" s="180"/>
      <c r="AG22" s="181"/>
      <c r="AH22" s="216"/>
      <c r="AI22" s="210">
        <f t="shared" si="1"/>
        <v>71.976100000000002</v>
      </c>
      <c r="AJ22" s="211">
        <f t="shared" si="2"/>
        <v>71.976100000000002</v>
      </c>
      <c r="AK22" s="160"/>
      <c r="AL22" s="160"/>
      <c r="AM22" s="160"/>
      <c r="AN22" s="160"/>
      <c r="AO22" s="160"/>
      <c r="AP22" s="160"/>
    </row>
    <row r="23" spans="1:42" x14ac:dyDescent="0.2">
      <c r="A23" s="67">
        <v>18347052</v>
      </c>
      <c r="B23" s="69">
        <v>20130620</v>
      </c>
      <c r="C23" s="68">
        <v>0.375</v>
      </c>
      <c r="D23" s="142">
        <v>1440</v>
      </c>
      <c r="E23" s="69"/>
      <c r="F23" s="70">
        <v>2039.7940000000001</v>
      </c>
      <c r="G23" s="70">
        <v>32.924599999999998</v>
      </c>
      <c r="H23" s="69"/>
      <c r="I23" s="71"/>
      <c r="J23" s="143">
        <v>66.599900000000005</v>
      </c>
      <c r="K23" s="144">
        <v>2806.7088003839999</v>
      </c>
      <c r="L23" s="145"/>
      <c r="N23" s="38">
        <v>19</v>
      </c>
      <c r="O23" s="78">
        <f t="shared" si="3"/>
        <v>8470.1058076573991</v>
      </c>
      <c r="P23" s="74">
        <f>'Mérida oeste'!F24*1000000</f>
        <v>35462.638995499998</v>
      </c>
      <c r="Q23" s="75">
        <f t="shared" si="4"/>
        <v>951.78578960646189</v>
      </c>
      <c r="S23" s="79">
        <f t="shared" si="5"/>
        <v>66599.900000000009</v>
      </c>
      <c r="T23" s="148">
        <f t="shared" si="6"/>
        <v>2351953.4905330003</v>
      </c>
      <c r="V23" s="73">
        <f t="shared" si="7"/>
        <v>564.10819977940218</v>
      </c>
      <c r="W23" s="74">
        <f t="shared" si="8"/>
        <v>2361.8082108364006</v>
      </c>
      <c r="X23" s="75">
        <f t="shared" si="9"/>
        <v>2238.5559101046256</v>
      </c>
      <c r="AE23" s="159" t="str">
        <f t="shared" si="0"/>
        <v>66.5999</v>
      </c>
      <c r="AF23" s="180"/>
      <c r="AG23" s="181"/>
      <c r="AH23" s="216"/>
      <c r="AI23" s="210">
        <f t="shared" si="1"/>
        <v>66.599900000000005</v>
      </c>
      <c r="AJ23" s="211">
        <f t="shared" si="2"/>
        <v>66.599900000000005</v>
      </c>
      <c r="AK23" s="160"/>
      <c r="AL23" s="160"/>
      <c r="AM23" s="160"/>
      <c r="AN23" s="160"/>
      <c r="AO23" s="160"/>
      <c r="AP23" s="160"/>
    </row>
    <row r="24" spans="1:42" x14ac:dyDescent="0.2">
      <c r="A24" s="67">
        <v>18347052</v>
      </c>
      <c r="B24" s="69">
        <v>20130621</v>
      </c>
      <c r="C24" s="68">
        <v>0.375</v>
      </c>
      <c r="D24" s="142">
        <v>1440</v>
      </c>
      <c r="E24" s="69"/>
      <c r="F24" s="70">
        <v>2044.4259999999999</v>
      </c>
      <c r="G24" s="70">
        <v>32.8429</v>
      </c>
      <c r="H24" s="69"/>
      <c r="I24" s="71"/>
      <c r="J24" s="143">
        <v>59.048699999999997</v>
      </c>
      <c r="K24" s="144">
        <v>2806.7088003839999</v>
      </c>
      <c r="L24" s="145"/>
      <c r="N24" s="38">
        <v>20</v>
      </c>
      <c r="O24" s="78">
        <f t="shared" si="3"/>
        <v>8602.7612694181717</v>
      </c>
      <c r="P24" s="74">
        <f>'Mérida oeste'!F25*1000000</f>
        <v>36018.0408828</v>
      </c>
      <c r="Q24" s="75">
        <f t="shared" si="4"/>
        <v>966.69228384451992</v>
      </c>
      <c r="S24" s="79">
        <f t="shared" si="5"/>
        <v>59048.7</v>
      </c>
      <c r="T24" s="148">
        <f t="shared" si="6"/>
        <v>2085285.3544289998</v>
      </c>
      <c r="V24" s="73">
        <f t="shared" si="7"/>
        <v>507.98186936949276</v>
      </c>
      <c r="W24" s="74">
        <f t="shared" si="8"/>
        <v>2126.8184906761921</v>
      </c>
      <c r="X24" s="75">
        <f t="shared" si="9"/>
        <v>2015.8292617404991</v>
      </c>
      <c r="AE24" s="159" t="str">
        <f t="shared" si="0"/>
        <v>59.0487</v>
      </c>
      <c r="AF24" s="180"/>
      <c r="AG24" s="181"/>
      <c r="AH24" s="216"/>
      <c r="AI24" s="210">
        <f t="shared" si="1"/>
        <v>59.048699999999997</v>
      </c>
      <c r="AJ24" s="211">
        <f t="shared" si="2"/>
        <v>59.048699999999997</v>
      </c>
      <c r="AK24" s="160"/>
      <c r="AL24" s="160"/>
      <c r="AM24" s="160"/>
      <c r="AN24" s="160"/>
      <c r="AO24" s="160"/>
      <c r="AP24" s="160"/>
    </row>
    <row r="25" spans="1:42" x14ac:dyDescent="0.2">
      <c r="A25" s="67">
        <v>18347052</v>
      </c>
      <c r="B25" s="69">
        <v>20130622</v>
      </c>
      <c r="C25" s="68">
        <v>0.375</v>
      </c>
      <c r="D25" s="142">
        <v>1440</v>
      </c>
      <c r="E25" s="69"/>
      <c r="F25" s="70">
        <v>2047.5</v>
      </c>
      <c r="G25" s="70">
        <v>32.828299999999999</v>
      </c>
      <c r="H25" s="69"/>
      <c r="I25" s="71"/>
      <c r="J25" s="143">
        <v>59.541699999999999</v>
      </c>
      <c r="K25" s="144">
        <v>2806.7088003839999</v>
      </c>
      <c r="L25" s="145"/>
      <c r="N25" s="38">
        <v>21</v>
      </c>
      <c r="O25" s="78">
        <f t="shared" si="3"/>
        <v>8521.868040269419</v>
      </c>
      <c r="P25" s="74">
        <f>'Mérida oeste'!F26*1000000</f>
        <v>35679.357111000005</v>
      </c>
      <c r="Q25" s="75">
        <f t="shared" si="4"/>
        <v>957.6023116850746</v>
      </c>
      <c r="S25" s="79">
        <f t="shared" si="5"/>
        <v>59541.7</v>
      </c>
      <c r="T25" s="148">
        <f t="shared" si="6"/>
        <v>2102695.4867389998</v>
      </c>
      <c r="V25" s="73">
        <f t="shared" si="7"/>
        <v>507.40651029330962</v>
      </c>
      <c r="W25" s="74">
        <f t="shared" si="8"/>
        <v>2124.4095772960291</v>
      </c>
      <c r="X25" s="75">
        <f t="shared" si="9"/>
        <v>2013.5460588710393</v>
      </c>
      <c r="AE25" s="159" t="str">
        <f t="shared" si="0"/>
        <v>59.5417</v>
      </c>
      <c r="AF25" s="180"/>
      <c r="AG25" s="181"/>
      <c r="AH25" s="216"/>
      <c r="AI25" s="210">
        <f t="shared" si="1"/>
        <v>59.541699999999999</v>
      </c>
      <c r="AJ25" s="211">
        <f t="shared" si="2"/>
        <v>59.541699999999999</v>
      </c>
      <c r="AK25" s="160"/>
      <c r="AL25" s="160"/>
      <c r="AM25" s="160"/>
      <c r="AN25" s="160"/>
      <c r="AO25" s="160"/>
      <c r="AP25" s="160"/>
    </row>
    <row r="26" spans="1:42" x14ac:dyDescent="0.2">
      <c r="A26" s="67">
        <v>18347052</v>
      </c>
      <c r="B26" s="69">
        <v>20130623</v>
      </c>
      <c r="C26" s="68">
        <v>0.375</v>
      </c>
      <c r="D26" s="142">
        <v>1440</v>
      </c>
      <c r="E26" s="69"/>
      <c r="F26" s="70">
        <v>2047.124</v>
      </c>
      <c r="G26" s="70">
        <v>32.851700000000001</v>
      </c>
      <c r="H26" s="69"/>
      <c r="I26" s="71"/>
      <c r="J26" s="143">
        <v>61.859299999999998</v>
      </c>
      <c r="K26" s="144">
        <v>2806.7088003839999</v>
      </c>
      <c r="L26" s="145"/>
      <c r="N26" s="38">
        <v>22</v>
      </c>
      <c r="O26" s="78">
        <f t="shared" si="3"/>
        <v>8472.3986534346059</v>
      </c>
      <c r="P26" s="74">
        <f>'Mérida oeste'!F27*1000000</f>
        <v>35472.238682200004</v>
      </c>
      <c r="Q26" s="75">
        <f t="shared" si="4"/>
        <v>952.04343668644663</v>
      </c>
      <c r="S26" s="79">
        <f t="shared" si="5"/>
        <v>61859.299999999996</v>
      </c>
      <c r="T26" s="148">
        <f t="shared" si="6"/>
        <v>2184540.765931</v>
      </c>
      <c r="V26" s="73">
        <f t="shared" si="7"/>
        <v>524.09665002240729</v>
      </c>
      <c r="W26" s="74">
        <f t="shared" si="8"/>
        <v>2194.2878543138145</v>
      </c>
      <c r="X26" s="75">
        <f t="shared" si="9"/>
        <v>2079.7776983785916</v>
      </c>
      <c r="AE26" s="159" t="str">
        <f t="shared" si="0"/>
        <v>61.8593</v>
      </c>
      <c r="AF26" s="180"/>
      <c r="AG26" s="181"/>
      <c r="AH26" s="216"/>
      <c r="AI26" s="210">
        <f t="shared" si="1"/>
        <v>61.859299999999998</v>
      </c>
      <c r="AJ26" s="211">
        <f t="shared" si="2"/>
        <v>61.859299999999998</v>
      </c>
      <c r="AK26" s="160"/>
      <c r="AL26" s="160"/>
      <c r="AM26" s="160"/>
      <c r="AN26" s="160"/>
      <c r="AO26" s="160"/>
      <c r="AP26" s="160"/>
    </row>
    <row r="27" spans="1:42" x14ac:dyDescent="0.2">
      <c r="A27" s="67">
        <v>18347052</v>
      </c>
      <c r="B27" s="69">
        <v>20130624</v>
      </c>
      <c r="C27" s="68">
        <v>0.375</v>
      </c>
      <c r="D27" s="142">
        <v>1440</v>
      </c>
      <c r="E27" s="69"/>
      <c r="F27" s="70">
        <v>2051.6350000000002</v>
      </c>
      <c r="G27" s="70">
        <v>33.028300000000002</v>
      </c>
      <c r="H27" s="69"/>
      <c r="I27" s="71"/>
      <c r="J27" s="143">
        <v>56.2348</v>
      </c>
      <c r="K27" s="144">
        <v>2806.7088003839999</v>
      </c>
      <c r="L27" s="145"/>
      <c r="N27" s="38">
        <v>23</v>
      </c>
      <c r="O27" s="78">
        <f t="shared" si="3"/>
        <v>8643.1256639915919</v>
      </c>
      <c r="P27" s="74">
        <f>'Mérida oeste'!F28*1000000</f>
        <v>36187.038529999998</v>
      </c>
      <c r="Q27" s="75">
        <f t="shared" si="4"/>
        <v>971.22803086273518</v>
      </c>
      <c r="S27" s="79">
        <f t="shared" si="5"/>
        <v>56234.8</v>
      </c>
      <c r="T27" s="148">
        <f t="shared" si="6"/>
        <v>1985913.4045160001</v>
      </c>
      <c r="V27" s="73">
        <f t="shared" si="7"/>
        <v>486.04444308943437</v>
      </c>
      <c r="W27" s="74">
        <f t="shared" si="8"/>
        <v>2034.9708743268441</v>
      </c>
      <c r="X27" s="75">
        <f t="shared" si="9"/>
        <v>1928.7747653319852</v>
      </c>
      <c r="AE27" s="159" t="str">
        <f t="shared" si="0"/>
        <v>56.2348</v>
      </c>
      <c r="AF27" s="180"/>
      <c r="AG27" s="181"/>
      <c r="AH27" s="216"/>
      <c r="AI27" s="210">
        <f t="shared" si="1"/>
        <v>56.2348</v>
      </c>
      <c r="AJ27" s="211">
        <f t="shared" si="2"/>
        <v>56.2348</v>
      </c>
      <c r="AK27" s="160"/>
      <c r="AL27" s="160"/>
      <c r="AM27" s="160"/>
      <c r="AN27" s="160"/>
      <c r="AO27" s="160"/>
      <c r="AP27" s="160"/>
    </row>
    <row r="28" spans="1:42" x14ac:dyDescent="0.2">
      <c r="A28" s="67">
        <v>18347052</v>
      </c>
      <c r="B28" s="69">
        <v>20130625</v>
      </c>
      <c r="C28" s="68">
        <v>0.375</v>
      </c>
      <c r="D28" s="142">
        <v>1440</v>
      </c>
      <c r="E28" s="69"/>
      <c r="F28" s="70">
        <v>2047.3440000000001</v>
      </c>
      <c r="G28" s="70">
        <v>33.206200000000003</v>
      </c>
      <c r="H28" s="69"/>
      <c r="I28" s="71"/>
      <c r="J28" s="143">
        <v>55.8994</v>
      </c>
      <c r="K28" s="144">
        <v>2806.7088003839999</v>
      </c>
      <c r="L28" s="145"/>
      <c r="N28" s="38">
        <v>24</v>
      </c>
      <c r="O28" s="78">
        <f t="shared" si="3"/>
        <v>8437.9518001098695</v>
      </c>
      <c r="P28" s="74">
        <f>'Mérida oeste'!F29*1000000</f>
        <v>35328.016596699999</v>
      </c>
      <c r="Q28" s="75">
        <f t="shared" si="4"/>
        <v>948.17264377834601</v>
      </c>
      <c r="S28" s="79">
        <f t="shared" si="5"/>
        <v>55899.4</v>
      </c>
      <c r="T28" s="148">
        <f t="shared" si="6"/>
        <v>1974068.8641979999</v>
      </c>
      <c r="V28" s="73">
        <f t="shared" si="7"/>
        <v>471.67644285506162</v>
      </c>
      <c r="W28" s="74">
        <f t="shared" si="8"/>
        <v>1974.8149309455719</v>
      </c>
      <c r="X28" s="75">
        <f t="shared" si="9"/>
        <v>1871.7580939671343</v>
      </c>
      <c r="AE28" s="159" t="str">
        <f t="shared" si="0"/>
        <v>55.8994</v>
      </c>
      <c r="AF28" s="180"/>
      <c r="AG28" s="181"/>
      <c r="AH28" s="216"/>
      <c r="AI28" s="210">
        <f t="shared" si="1"/>
        <v>55.8994</v>
      </c>
      <c r="AJ28" s="211">
        <f t="shared" si="2"/>
        <v>55.8994</v>
      </c>
      <c r="AK28" s="160"/>
      <c r="AL28" s="160"/>
      <c r="AM28" s="160"/>
      <c r="AN28" s="160"/>
      <c r="AO28" s="160"/>
      <c r="AP28" s="160"/>
    </row>
    <row r="29" spans="1:42" x14ac:dyDescent="0.2">
      <c r="A29" s="67">
        <v>18347052</v>
      </c>
      <c r="B29" s="69">
        <v>20130626</v>
      </c>
      <c r="C29" s="68">
        <v>0.375</v>
      </c>
      <c r="D29" s="142">
        <v>1440</v>
      </c>
      <c r="E29" s="69"/>
      <c r="F29" s="70">
        <v>2040.998</v>
      </c>
      <c r="G29" s="70">
        <v>33.214500000000001</v>
      </c>
      <c r="H29" s="69"/>
      <c r="I29" s="71"/>
      <c r="J29" s="143">
        <v>61.660400000000003</v>
      </c>
      <c r="K29" s="144">
        <v>2806.7088003839999</v>
      </c>
      <c r="L29" s="145"/>
      <c r="N29" s="38">
        <v>25</v>
      </c>
      <c r="O29" s="78">
        <f t="shared" si="3"/>
        <v>8605.716500167191</v>
      </c>
      <c r="P29" s="74">
        <f>'Mérida oeste'!F30*1000000</f>
        <v>36030.413842899994</v>
      </c>
      <c r="Q29" s="75">
        <f t="shared" si="4"/>
        <v>967.02436312378723</v>
      </c>
      <c r="S29" s="79">
        <f t="shared" si="5"/>
        <v>61660.4</v>
      </c>
      <c r="T29" s="148">
        <f t="shared" si="6"/>
        <v>2177516.6780679999</v>
      </c>
      <c r="V29" s="73">
        <f t="shared" si="7"/>
        <v>530.6319216869091</v>
      </c>
      <c r="W29" s="74">
        <f t="shared" si="8"/>
        <v>2221.6497297187511</v>
      </c>
      <c r="X29" s="75">
        <f t="shared" si="9"/>
        <v>2105.7116788001326</v>
      </c>
      <c r="AE29" s="159" t="str">
        <f t="shared" si="0"/>
        <v>61.6604</v>
      </c>
      <c r="AF29" s="180"/>
      <c r="AG29" s="181"/>
      <c r="AH29" s="216"/>
      <c r="AI29" s="210">
        <f t="shared" si="1"/>
        <v>61.660400000000003</v>
      </c>
      <c r="AJ29" s="211">
        <f t="shared" si="2"/>
        <v>61.660400000000003</v>
      </c>
      <c r="AK29" s="160"/>
      <c r="AL29" s="160"/>
      <c r="AM29" s="160"/>
      <c r="AN29" s="160"/>
      <c r="AO29" s="160"/>
      <c r="AP29" s="160"/>
    </row>
    <row r="30" spans="1:42" x14ac:dyDescent="0.2">
      <c r="A30" s="67">
        <v>18347052</v>
      </c>
      <c r="B30" s="69">
        <v>20130627</v>
      </c>
      <c r="C30" s="68">
        <v>0.375</v>
      </c>
      <c r="D30" s="142">
        <v>1440</v>
      </c>
      <c r="E30" s="69"/>
      <c r="F30" s="70">
        <v>2045.386</v>
      </c>
      <c r="G30" s="70">
        <v>33.228400000000001</v>
      </c>
      <c r="H30" s="69"/>
      <c r="I30" s="71"/>
      <c r="J30" s="143">
        <v>64.356499999999997</v>
      </c>
      <c r="K30" s="144">
        <v>2806.7088003839999</v>
      </c>
      <c r="L30" s="145"/>
      <c r="N30" s="38">
        <v>26</v>
      </c>
      <c r="O30" s="78">
        <f t="shared" si="3"/>
        <v>8683.9207430973547</v>
      </c>
      <c r="P30" s="74">
        <f>'Mérida oeste'!F31*1000000</f>
        <v>36357.839367200002</v>
      </c>
      <c r="Q30" s="75">
        <f t="shared" si="4"/>
        <v>975.81217390184975</v>
      </c>
      <c r="S30" s="79">
        <f t="shared" si="5"/>
        <v>64356.5</v>
      </c>
      <c r="T30" s="148">
        <f t="shared" si="6"/>
        <v>2272728.5598550001</v>
      </c>
      <c r="V30" s="73">
        <f t="shared" si="7"/>
        <v>558.86674530314497</v>
      </c>
      <c r="W30" s="74">
        <f t="shared" si="8"/>
        <v>2339.863289235207</v>
      </c>
      <c r="X30" s="75">
        <f t="shared" si="9"/>
        <v>2217.7561966809276</v>
      </c>
      <c r="AE30" s="159" t="str">
        <f t="shared" si="0"/>
        <v>64.3565</v>
      </c>
      <c r="AF30" s="180"/>
      <c r="AG30" s="181"/>
      <c r="AH30" s="216"/>
      <c r="AI30" s="210">
        <f t="shared" si="1"/>
        <v>64.356499999999997</v>
      </c>
      <c r="AJ30" s="211">
        <f t="shared" si="2"/>
        <v>64.356499999999997</v>
      </c>
      <c r="AK30" s="160"/>
      <c r="AL30" s="160"/>
      <c r="AM30" s="160"/>
      <c r="AN30" s="160"/>
      <c r="AO30" s="160"/>
      <c r="AP30" s="160"/>
    </row>
    <row r="31" spans="1:42" x14ac:dyDescent="0.2">
      <c r="A31" s="67">
        <v>18347052</v>
      </c>
      <c r="B31" s="69">
        <v>20130628</v>
      </c>
      <c r="C31" s="68">
        <v>0.375</v>
      </c>
      <c r="D31" s="142">
        <v>1440</v>
      </c>
      <c r="E31" s="69"/>
      <c r="F31" s="70">
        <v>2045.36</v>
      </c>
      <c r="G31" s="70">
        <v>33.170999999999999</v>
      </c>
      <c r="H31" s="69"/>
      <c r="I31" s="71"/>
      <c r="J31" s="143">
        <v>67.309100000000001</v>
      </c>
      <c r="K31" s="144">
        <v>2806.7088003839999</v>
      </c>
      <c r="L31" s="145"/>
      <c r="N31" s="38">
        <v>27</v>
      </c>
      <c r="O31" s="78">
        <f t="shared" si="3"/>
        <v>8655.7032935893767</v>
      </c>
      <c r="P31" s="74">
        <f>'Mérida oeste'!F32*1000000</f>
        <v>36239.698549599998</v>
      </c>
      <c r="Q31" s="75">
        <f t="shared" si="4"/>
        <v>972.64137910063823</v>
      </c>
      <c r="S31" s="79">
        <f t="shared" si="5"/>
        <v>67309.100000000006</v>
      </c>
      <c r="T31" s="148">
        <f t="shared" si="6"/>
        <v>2376998.6544970004</v>
      </c>
      <c r="V31" s="73">
        <f t="shared" si="7"/>
        <v>582.60759855853678</v>
      </c>
      <c r="W31" s="74">
        <f t="shared" si="8"/>
        <v>2439.2614936448813</v>
      </c>
      <c r="X31" s="75">
        <f t="shared" si="9"/>
        <v>2311.967249430324</v>
      </c>
      <c r="AE31" s="159" t="str">
        <f t="shared" si="0"/>
        <v>67.3091</v>
      </c>
      <c r="AF31" s="180"/>
      <c r="AG31" s="181"/>
      <c r="AH31" s="216"/>
      <c r="AI31" s="210">
        <f t="shared" si="1"/>
        <v>67.309100000000001</v>
      </c>
      <c r="AJ31" s="211">
        <f t="shared" si="2"/>
        <v>67.309100000000001</v>
      </c>
      <c r="AK31" s="160"/>
      <c r="AL31" s="160"/>
      <c r="AM31" s="160"/>
      <c r="AN31" s="160"/>
      <c r="AO31" s="160"/>
      <c r="AP31" s="160"/>
    </row>
    <row r="32" spans="1:42" x14ac:dyDescent="0.2">
      <c r="A32" s="67">
        <v>18347052</v>
      </c>
      <c r="B32" s="69">
        <v>20130629</v>
      </c>
      <c r="C32" s="68">
        <v>0.375</v>
      </c>
      <c r="D32" s="142">
        <v>1440</v>
      </c>
      <c r="E32" s="69"/>
      <c r="F32" s="70">
        <v>2049.739</v>
      </c>
      <c r="G32" s="70">
        <v>33.1389</v>
      </c>
      <c r="H32" s="69"/>
      <c r="I32" s="71"/>
      <c r="J32" s="143">
        <v>68.378299999999996</v>
      </c>
      <c r="K32" s="144">
        <v>2806.7088003839999</v>
      </c>
      <c r="L32" s="145"/>
      <c r="N32" s="38">
        <v>28</v>
      </c>
      <c r="O32" s="78">
        <f t="shared" si="3"/>
        <v>8434.7910738272676</v>
      </c>
      <c r="P32" s="74">
        <f>'Mérida oeste'!F33*1000000</f>
        <v>35314.783267900006</v>
      </c>
      <c r="Q32" s="75">
        <f t="shared" si="4"/>
        <v>947.81747296597007</v>
      </c>
      <c r="S32" s="79">
        <f t="shared" si="5"/>
        <v>68378.3</v>
      </c>
      <c r="T32" s="148">
        <f t="shared" si="6"/>
        <v>2414757.0996610001</v>
      </c>
      <c r="V32" s="73">
        <f t="shared" si="7"/>
        <v>576.75667448348304</v>
      </c>
      <c r="W32" s="74">
        <f t="shared" si="8"/>
        <v>2414.7648447274469</v>
      </c>
      <c r="X32" s="75">
        <f t="shared" si="9"/>
        <v>2288.7489720273243</v>
      </c>
      <c r="AE32" s="159" t="str">
        <f t="shared" si="0"/>
        <v>68.3783</v>
      </c>
      <c r="AF32" s="180"/>
      <c r="AG32" s="181"/>
      <c r="AH32" s="216"/>
      <c r="AI32" s="210">
        <f t="shared" si="1"/>
        <v>68.378299999999996</v>
      </c>
      <c r="AJ32" s="211">
        <f t="shared" si="2"/>
        <v>68.378299999999996</v>
      </c>
      <c r="AK32" s="160"/>
      <c r="AL32" s="160"/>
      <c r="AM32" s="160"/>
      <c r="AN32" s="160"/>
      <c r="AO32" s="160"/>
      <c r="AP32" s="160"/>
    </row>
    <row r="33" spans="1:42" x14ac:dyDescent="0.2">
      <c r="A33" s="67">
        <v>18347052</v>
      </c>
      <c r="B33" s="69">
        <v>20130630</v>
      </c>
      <c r="C33" s="68">
        <v>0.375</v>
      </c>
      <c r="D33" s="142">
        <v>1440</v>
      </c>
      <c r="E33" s="69"/>
      <c r="F33" s="70">
        <v>2057.4670000000001</v>
      </c>
      <c r="G33" s="70">
        <v>33.100999999999999</v>
      </c>
      <c r="H33" s="69"/>
      <c r="I33" s="71"/>
      <c r="J33" s="143">
        <v>69.455299999999994</v>
      </c>
      <c r="K33" s="144">
        <v>2806.7088003839999</v>
      </c>
      <c r="L33" s="145"/>
      <c r="N33" s="38">
        <v>29</v>
      </c>
      <c r="O33" s="78">
        <f t="shared" si="3"/>
        <v>8208.0117377472052</v>
      </c>
      <c r="P33" s="74">
        <f>'Mérida oeste'!F34*1000000</f>
        <v>34365.303543599999</v>
      </c>
      <c r="Q33" s="75">
        <f t="shared" si="4"/>
        <v>922.33427897065337</v>
      </c>
      <c r="S33" s="79">
        <f t="shared" si="5"/>
        <v>69455.299999999988</v>
      </c>
      <c r="T33" s="148">
        <f t="shared" si="6"/>
        <v>2452790.9992509997</v>
      </c>
      <c r="V33" s="73">
        <f t="shared" si="7"/>
        <v>570.08991764875339</v>
      </c>
      <c r="W33" s="74">
        <f t="shared" si="8"/>
        <v>2386.8524672118006</v>
      </c>
      <c r="X33" s="75">
        <f t="shared" si="9"/>
        <v>2262.2932177598791</v>
      </c>
      <c r="AE33" s="159" t="str">
        <f t="shared" si="0"/>
        <v>69.4553</v>
      </c>
      <c r="AF33" s="180"/>
      <c r="AG33" s="181"/>
      <c r="AH33" s="216"/>
      <c r="AI33" s="210">
        <f t="shared" si="1"/>
        <v>69.455299999999994</v>
      </c>
      <c r="AJ33" s="211">
        <f t="shared" si="2"/>
        <v>69.455299999999994</v>
      </c>
      <c r="AK33" s="160"/>
      <c r="AL33" s="160"/>
      <c r="AM33" s="160"/>
      <c r="AN33" s="160"/>
      <c r="AO33" s="160"/>
      <c r="AP33" s="160"/>
    </row>
    <row r="34" spans="1:42" x14ac:dyDescent="0.2">
      <c r="A34" s="67">
        <v>18347052</v>
      </c>
      <c r="B34" s="69">
        <v>20130701</v>
      </c>
      <c r="C34" s="68">
        <v>0.375</v>
      </c>
      <c r="D34" s="142">
        <v>1440</v>
      </c>
      <c r="E34" s="69"/>
      <c r="F34" s="70">
        <v>2060.3760000000002</v>
      </c>
      <c r="G34" s="70">
        <v>33.039499999999997</v>
      </c>
      <c r="H34" s="69"/>
      <c r="I34" s="71"/>
      <c r="J34" s="143">
        <v>57.474600000000002</v>
      </c>
      <c r="K34" s="144">
        <v>2806.7088003839999</v>
      </c>
      <c r="L34" s="145"/>
      <c r="N34" s="38">
        <v>30</v>
      </c>
      <c r="O34" s="78">
        <f t="shared" si="3"/>
        <v>8372.4147922518405</v>
      </c>
      <c r="P34" s="74">
        <f>'Mérida oeste'!F35*1000000</f>
        <v>35053.626252200003</v>
      </c>
      <c r="Q34" s="75">
        <f t="shared" si="4"/>
        <v>940.80825020533928</v>
      </c>
      <c r="S34" s="79">
        <f t="shared" si="5"/>
        <v>57474.600000000006</v>
      </c>
      <c r="T34" s="148">
        <f t="shared" si="6"/>
        <v>2029696.5323820002</v>
      </c>
      <c r="V34" s="73">
        <f t="shared" si="7"/>
        <v>481.20119121875769</v>
      </c>
      <c r="W34" s="74">
        <f t="shared" si="8"/>
        <v>2014.6931473946945</v>
      </c>
      <c r="X34" s="75">
        <f t="shared" si="9"/>
        <v>1909.5552430781543</v>
      </c>
      <c r="AE34" s="159" t="str">
        <f t="shared" si="0"/>
        <v>57.4746</v>
      </c>
      <c r="AF34" s="180"/>
      <c r="AG34" s="181"/>
      <c r="AH34" s="216"/>
      <c r="AI34" s="210">
        <f t="shared" si="1"/>
        <v>57.474600000000002</v>
      </c>
      <c r="AJ34" s="211">
        <f t="shared" si="2"/>
        <v>57.474600000000002</v>
      </c>
      <c r="AK34" s="160"/>
      <c r="AL34" s="160"/>
      <c r="AM34" s="160"/>
      <c r="AN34" s="160"/>
      <c r="AO34" s="160"/>
      <c r="AP34" s="160"/>
    </row>
    <row r="35" spans="1:42" ht="13.5" thickBot="1" x14ac:dyDescent="0.25">
      <c r="A35" s="86"/>
      <c r="B35" s="88"/>
      <c r="C35" s="87"/>
      <c r="D35" s="149"/>
      <c r="E35" s="88"/>
      <c r="F35" s="89"/>
      <c r="G35" s="89"/>
      <c r="H35" s="88"/>
      <c r="I35" s="90"/>
      <c r="J35" s="150"/>
      <c r="K35" s="151"/>
      <c r="L35" s="152"/>
      <c r="N35" s="38">
        <v>31</v>
      </c>
      <c r="O35" s="81">
        <f t="shared" si="3"/>
        <v>0</v>
      </c>
      <c r="P35" s="82">
        <f>'Mérida oeste'!F36*1000000</f>
        <v>0</v>
      </c>
      <c r="Q35" s="83">
        <f t="shared" si="4"/>
        <v>0</v>
      </c>
      <c r="S35" s="84">
        <f t="shared" si="5"/>
        <v>0</v>
      </c>
      <c r="T35" s="153">
        <f t="shared" si="6"/>
        <v>0</v>
      </c>
      <c r="V35" s="154">
        <f t="shared" si="7"/>
        <v>0</v>
      </c>
      <c r="W35" s="82">
        <f t="shared" si="8"/>
        <v>0</v>
      </c>
      <c r="X35" s="83">
        <f t="shared" si="9"/>
        <v>0</v>
      </c>
      <c r="AE35" s="159" t="str">
        <f t="shared" si="0"/>
        <v/>
      </c>
      <c r="AF35" s="189"/>
      <c r="AG35" s="190"/>
      <c r="AH35" s="217"/>
      <c r="AI35" s="212">
        <f t="shared" si="1"/>
        <v>0</v>
      </c>
      <c r="AJ35" s="213">
        <f t="shared" si="2"/>
        <v>0</v>
      </c>
      <c r="AK35" s="160"/>
      <c r="AL35" s="160"/>
      <c r="AM35" s="160"/>
      <c r="AN35" s="160"/>
      <c r="AO35" s="160"/>
      <c r="AP35" s="160"/>
    </row>
    <row r="36" spans="1:42" ht="13.5" thickBot="1" x14ac:dyDescent="0.25">
      <c r="C36" s="155"/>
      <c r="J36" s="156"/>
      <c r="AE36" s="159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</row>
    <row r="37" spans="1:42" ht="13.5" thickBot="1" x14ac:dyDescent="0.25">
      <c r="A37" s="100" t="s">
        <v>11</v>
      </c>
      <c r="B37" s="101">
        <f>COUNT(B4:B35)</f>
        <v>31</v>
      </c>
      <c r="E37" s="100" t="s">
        <v>48</v>
      </c>
      <c r="F37" s="102">
        <f>MAX(F4:F35)</f>
        <v>2067.6219999999998</v>
      </c>
      <c r="G37" s="102">
        <f>MAX(G4:G35)</f>
        <v>33.545499999999997</v>
      </c>
      <c r="I37" s="100" t="s">
        <v>72</v>
      </c>
      <c r="J37" s="157">
        <f>SUM(J5:J35)</f>
        <v>1731.7761</v>
      </c>
      <c r="N37" s="100" t="s">
        <v>49</v>
      </c>
      <c r="O37" s="103">
        <f>AVERAGE(O5:O35)</f>
        <v>8233.3671322628416</v>
      </c>
      <c r="P37" s="103">
        <f>AVERAGE(P5:P35)</f>
        <v>34471.461509358065</v>
      </c>
      <c r="Q37" s="104">
        <f>AVERAGE(Q5:Q35)</f>
        <v>925.18346465237551</v>
      </c>
      <c r="S37" s="105">
        <f>SUM(S5:S35)</f>
        <v>1731776.0999999999</v>
      </c>
      <c r="T37" s="106">
        <f>SUM(T5:T35)</f>
        <v>61157101.485386997</v>
      </c>
      <c r="V37" s="107">
        <f>SUM(V5:V35)</f>
        <v>14696.446298345072</v>
      </c>
      <c r="W37" s="108">
        <f>SUM(W5:W35)</f>
        <v>61531.08136191115</v>
      </c>
      <c r="X37" s="109">
        <f>SUM(X5:X35)</f>
        <v>58320.046990206654</v>
      </c>
      <c r="AE37" s="159"/>
      <c r="AF37" s="197" t="s">
        <v>84</v>
      </c>
      <c r="AG37" s="198">
        <f>COUNT(AG4:AG35)</f>
        <v>1</v>
      </c>
      <c r="AH37" s="160"/>
      <c r="AI37" s="160"/>
      <c r="AJ37" s="199">
        <f>SUM(AJ4:AJ34)</f>
        <v>1698.4105000000002</v>
      </c>
      <c r="AK37" s="200" t="s">
        <v>54</v>
      </c>
      <c r="AL37" s="200"/>
      <c r="AM37" s="200"/>
      <c r="AN37" s="200"/>
      <c r="AO37" s="200"/>
      <c r="AP37" s="160"/>
    </row>
    <row r="38" spans="1:42" ht="13.5" thickBot="1" x14ac:dyDescent="0.25">
      <c r="E38" s="100" t="s">
        <v>49</v>
      </c>
      <c r="F38" s="110">
        <f>AVERAGE(F4:F35)</f>
        <v>2050.1451612903224</v>
      </c>
      <c r="G38" s="110">
        <f>AVERAGE(G4:G35)</f>
        <v>33.049570967741936</v>
      </c>
      <c r="I38" s="100" t="s">
        <v>73</v>
      </c>
      <c r="J38" s="153">
        <f>J37*35.31467</f>
        <v>61157.101485387</v>
      </c>
      <c r="O38" s="112" t="s">
        <v>51</v>
      </c>
      <c r="P38" s="112" t="s">
        <v>52</v>
      </c>
      <c r="Q38" s="112" t="s">
        <v>53</v>
      </c>
      <c r="S38" s="113" t="s">
        <v>54</v>
      </c>
      <c r="T38" s="113" t="s">
        <v>54</v>
      </c>
      <c r="V38" s="113" t="s">
        <v>54</v>
      </c>
      <c r="W38" s="113" t="s">
        <v>54</v>
      </c>
      <c r="X38" s="113" t="s">
        <v>54</v>
      </c>
      <c r="AE38" s="159"/>
      <c r="AF38" s="197" t="s">
        <v>85</v>
      </c>
      <c r="AG38" s="203">
        <f>COUNT(B4:B35)-COUNT(AG5:AG35)</f>
        <v>30</v>
      </c>
      <c r="AH38" s="160"/>
      <c r="AI38" s="160"/>
      <c r="AJ38" s="214">
        <f>AJ37/SUM(AI5:AI35)</f>
        <v>0.98073330611272447</v>
      </c>
      <c r="AK38" s="200" t="s">
        <v>92</v>
      </c>
      <c r="AL38" s="160"/>
      <c r="AM38" s="160"/>
      <c r="AN38" s="160"/>
      <c r="AO38" s="160"/>
      <c r="AP38" s="160"/>
    </row>
    <row r="39" spans="1:42" ht="13.5" thickBot="1" x14ac:dyDescent="0.25">
      <c r="E39" s="100" t="s">
        <v>55</v>
      </c>
      <c r="F39" s="111">
        <f>MIN(F4:F35)</f>
        <v>2039.7940000000001</v>
      </c>
      <c r="G39" s="111">
        <f>MIN(G4:G35)</f>
        <v>32.635199999999998</v>
      </c>
      <c r="S39" s="114" t="s">
        <v>10</v>
      </c>
      <c r="T39" s="114" t="s">
        <v>56</v>
      </c>
      <c r="V39" s="114" t="s">
        <v>57</v>
      </c>
      <c r="W39" s="114" t="s">
        <v>12</v>
      </c>
      <c r="X39" s="114" t="s">
        <v>58</v>
      </c>
      <c r="AE39" s="159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</row>
    <row r="40" spans="1:42" ht="13.5" thickBot="1" x14ac:dyDescent="0.25">
      <c r="F40" s="114" t="s">
        <v>74</v>
      </c>
      <c r="G40" s="114" t="s">
        <v>60</v>
      </c>
      <c r="AE40" s="159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</row>
    <row r="41" spans="1:42" ht="13.5" thickBot="1" x14ac:dyDescent="0.25">
      <c r="O41" s="158"/>
      <c r="AE41" s="159"/>
      <c r="AF41" s="197" t="s">
        <v>87</v>
      </c>
      <c r="AG41" s="198">
        <v>1</v>
      </c>
      <c r="AH41" s="160" t="s">
        <v>10</v>
      </c>
      <c r="AI41" s="160"/>
      <c r="AJ41" s="160"/>
      <c r="AK41" s="160"/>
      <c r="AL41" s="160"/>
      <c r="AM41" s="160"/>
      <c r="AN41" s="160"/>
      <c r="AO41" s="160"/>
      <c r="AP41" s="160"/>
    </row>
    <row r="42" spans="1:42" ht="13.5" thickBot="1" x14ac:dyDescent="0.25">
      <c r="AE42" s="159"/>
      <c r="AF42" s="197" t="s">
        <v>88</v>
      </c>
      <c r="AG42" s="205">
        <v>0.01</v>
      </c>
      <c r="AH42" s="160"/>
      <c r="AI42" s="160"/>
      <c r="AJ42" s="160"/>
      <c r="AK42" s="160"/>
      <c r="AL42" s="160"/>
      <c r="AM42" s="160"/>
      <c r="AN42" s="160"/>
      <c r="AO42" s="160"/>
      <c r="AP42" s="160"/>
    </row>
    <row r="43" spans="1:42" x14ac:dyDescent="0.2">
      <c r="E43" s="116" t="s">
        <v>61</v>
      </c>
      <c r="F43" s="117">
        <v>0.1</v>
      </c>
      <c r="G43" s="116"/>
      <c r="H43" s="116"/>
      <c r="I43" s="116"/>
      <c r="AE43" s="159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</row>
    <row r="44" spans="1:42" x14ac:dyDescent="0.2">
      <c r="E44" s="118" t="s">
        <v>62</v>
      </c>
      <c r="F44" s="119">
        <f>F38*(1+$F$43)</f>
        <v>2255.1596774193549</v>
      </c>
      <c r="G44" s="119">
        <f>G38*(1+$F$43)</f>
        <v>36.354528064516131</v>
      </c>
      <c r="H44" s="116"/>
      <c r="I44" s="116"/>
      <c r="AE44" s="159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</row>
    <row r="45" spans="1:42" x14ac:dyDescent="0.2">
      <c r="E45" s="118" t="s">
        <v>63</v>
      </c>
      <c r="F45" s="119">
        <f>F38*(1-$F$43)</f>
        <v>1845.1306451612902</v>
      </c>
      <c r="G45" s="119">
        <f>G38*(1-$F$43)</f>
        <v>29.744613870967743</v>
      </c>
      <c r="H45" s="116"/>
      <c r="I45" s="116"/>
    </row>
    <row r="46" spans="1:42" x14ac:dyDescent="0.2">
      <c r="A46" s="100" t="s">
        <v>64</v>
      </c>
      <c r="B46" s="120" t="s">
        <v>65</v>
      </c>
      <c r="E46" s="116"/>
      <c r="F46" s="119"/>
      <c r="G46" s="116"/>
      <c r="H46" s="116"/>
      <c r="I46" s="116"/>
    </row>
    <row r="47" spans="1:42" x14ac:dyDescent="0.2">
      <c r="A47" s="100" t="s">
        <v>66</v>
      </c>
      <c r="B47" s="121">
        <v>40583</v>
      </c>
      <c r="E47" s="116"/>
      <c r="F47" s="116"/>
      <c r="G47" s="116"/>
      <c r="H47" s="116"/>
      <c r="I47" s="116"/>
    </row>
    <row r="48" spans="1:42" x14ac:dyDescent="0.2">
      <c r="E48" s="116"/>
      <c r="F48" s="116"/>
      <c r="G48" s="116"/>
      <c r="H48" s="116"/>
      <c r="I48" s="116"/>
    </row>
    <row r="49" spans="5:9" x14ac:dyDescent="0.2">
      <c r="E49" s="116"/>
      <c r="F49" s="116"/>
      <c r="G49" s="116"/>
      <c r="H49" s="116"/>
      <c r="I49" s="116"/>
    </row>
    <row r="50" spans="5:9" x14ac:dyDescent="0.2">
      <c r="E50" s="116"/>
      <c r="F50" s="116"/>
      <c r="G50" s="116"/>
      <c r="H50" s="116"/>
      <c r="I50" s="116"/>
    </row>
    <row r="51" spans="5:9" x14ac:dyDescent="0.2">
      <c r="E51" s="116"/>
      <c r="F51" s="116"/>
      <c r="G51" s="116"/>
      <c r="H51" s="116"/>
      <c r="I51" s="116"/>
    </row>
  </sheetData>
  <conditionalFormatting sqref="J4:J35">
    <cfRule type="cellIs" dxfId="7" priority="8" stopIfTrue="1" operator="lessThan">
      <formula>0</formula>
    </cfRule>
  </conditionalFormatting>
  <conditionalFormatting sqref="F4:F35">
    <cfRule type="cellIs" dxfId="6" priority="5" stopIfTrue="1" operator="lessThan">
      <formula>$F$45</formula>
    </cfRule>
    <cfRule type="cellIs" dxfId="5" priority="6" stopIfTrue="1" operator="greaterThan">
      <formula>$F$44</formula>
    </cfRule>
    <cfRule type="cellIs" dxfId="4" priority="7" stopIfTrue="1" operator="greaterThan">
      <formula>$F$44</formula>
    </cfRule>
  </conditionalFormatting>
  <conditionalFormatting sqref="G4:G35">
    <cfRule type="cellIs" dxfId="3" priority="3" stopIfTrue="1" operator="lessThan">
      <formula>$G$45</formula>
    </cfRule>
    <cfRule type="cellIs" dxfId="2" priority="4" stopIfTrue="1" operator="greaterThan">
      <formula>$G$44</formula>
    </cfRule>
  </conditionalFormatting>
  <conditionalFormatting sqref="AH4:AH35">
    <cfRule type="cellIs" dxfId="1" priority="2" stopIfTrue="1" operator="notBetween">
      <formula>AI4+$AG$41</formula>
      <formula>AI4-$AG$41</formula>
    </cfRule>
  </conditionalFormatting>
  <conditionalFormatting sqref="AG4:AG35">
    <cfRule type="cellIs" dxfId="0" priority="1" stopIfTrue="1" operator="notEqual">
      <formula>B4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7"/>
  <sheetViews>
    <sheetView zoomScale="85" workbookViewId="0">
      <pane ySplit="5" topLeftCell="A16" activePane="bottomLeft" state="frozen"/>
      <selection pane="bottomLeft" activeCell="B38" sqref="B38"/>
    </sheetView>
  </sheetViews>
  <sheetFormatPr baseColWidth="10" defaultColWidth="9.140625" defaultRowHeight="12.75" x14ac:dyDescent="0.2"/>
  <cols>
    <col min="1" max="1" width="10.7109375" customWidth="1"/>
    <col min="2" max="2" width="15.7109375" style="13" customWidth="1"/>
    <col min="3" max="3" width="15.140625" style="8" customWidth="1"/>
    <col min="4" max="4" width="15.85546875" style="8" customWidth="1"/>
    <col min="5" max="5" width="17.85546875" style="16" bestFit="1" customWidth="1"/>
    <col min="6" max="6" width="16.42578125" style="20" customWidth="1"/>
    <col min="7" max="7" width="19.140625" bestFit="1" customWidth="1"/>
    <col min="8" max="8" width="18.140625" bestFit="1" customWidth="1"/>
  </cols>
  <sheetData>
    <row r="1" spans="1:8" ht="21" customHeight="1" x14ac:dyDescent="0.25">
      <c r="A1" s="218" t="s">
        <v>2</v>
      </c>
      <c r="B1" s="218"/>
      <c r="C1" s="218"/>
      <c r="D1" s="218"/>
      <c r="E1" s="218"/>
      <c r="F1" s="218"/>
      <c r="G1" s="218"/>
      <c r="H1" s="1"/>
    </row>
    <row r="2" spans="1:8" ht="15.75" x14ac:dyDescent="0.25">
      <c r="B2" s="10"/>
      <c r="C2" s="10"/>
      <c r="D2" s="10"/>
      <c r="E2" s="14"/>
      <c r="F2" s="17"/>
      <c r="G2" s="2"/>
      <c r="H2" s="3"/>
    </row>
    <row r="3" spans="1:8" ht="15.75" x14ac:dyDescent="0.25">
      <c r="A3" s="4"/>
      <c r="B3" s="219" t="s">
        <v>3</v>
      </c>
      <c r="C3" s="219"/>
      <c r="D3" s="219"/>
      <c r="E3" s="219"/>
      <c r="F3" s="18">
        <v>0</v>
      </c>
      <c r="G3" s="5" t="s">
        <v>4</v>
      </c>
      <c r="H3" s="6"/>
    </row>
    <row r="4" spans="1:8" ht="15.75" x14ac:dyDescent="0.25">
      <c r="A4" s="4"/>
      <c r="B4" s="220" t="s">
        <v>5</v>
      </c>
      <c r="C4" s="220"/>
      <c r="D4" s="220"/>
      <c r="E4" s="220"/>
      <c r="F4" s="18">
        <v>0</v>
      </c>
      <c r="G4" s="5" t="s">
        <v>4</v>
      </c>
      <c r="H4" s="6"/>
    </row>
    <row r="5" spans="1:8" ht="40.5" customHeight="1" x14ac:dyDescent="0.2">
      <c r="A5" s="9" t="s">
        <v>0</v>
      </c>
      <c r="B5" s="11" t="s">
        <v>6</v>
      </c>
      <c r="C5" s="11" t="s">
        <v>7</v>
      </c>
      <c r="D5" s="11" t="s">
        <v>8</v>
      </c>
      <c r="E5" s="15" t="s">
        <v>13</v>
      </c>
      <c r="F5" s="19" t="s">
        <v>14</v>
      </c>
      <c r="G5" s="7" t="s">
        <v>9</v>
      </c>
    </row>
    <row r="6" spans="1:8" x14ac:dyDescent="0.2">
      <c r="A6" s="21">
        <v>20130601</v>
      </c>
      <c r="B6" s="22">
        <v>79057</v>
      </c>
      <c r="C6" s="23">
        <v>57.837548732757597</v>
      </c>
      <c r="D6" s="23">
        <v>28.978215932846101</v>
      </c>
      <c r="E6" s="24">
        <v>2712.8942014464001</v>
      </c>
      <c r="F6" s="25">
        <v>3.4315673519700003E-2</v>
      </c>
      <c r="G6" s="21"/>
    </row>
    <row r="7" spans="1:8" x14ac:dyDescent="0.2">
      <c r="A7" s="21">
        <v>20130602</v>
      </c>
      <c r="B7" s="22">
        <v>84506</v>
      </c>
      <c r="C7" s="23">
        <v>60.576227664947503</v>
      </c>
      <c r="D7" s="23">
        <v>29.008699893951398</v>
      </c>
      <c r="E7" s="24">
        <v>2908.0261449216</v>
      </c>
      <c r="F7" s="25">
        <v>3.4412067130400001E-2</v>
      </c>
      <c r="G7" s="21"/>
    </row>
    <row r="8" spans="1:8" x14ac:dyDescent="0.2">
      <c r="A8" s="21">
        <v>20130603</v>
      </c>
      <c r="B8" s="22">
        <v>120743</v>
      </c>
      <c r="C8" s="23">
        <v>62.1540141105652</v>
      </c>
      <c r="D8" s="23">
        <v>29.2286109129588</v>
      </c>
      <c r="E8" s="24">
        <v>4263.7631643648001</v>
      </c>
      <c r="F8" s="25">
        <v>3.5312715141799997E-2</v>
      </c>
      <c r="G8" s="21"/>
    </row>
    <row r="9" spans="1:8" x14ac:dyDescent="0.2">
      <c r="A9" s="21">
        <v>20130604</v>
      </c>
      <c r="B9" s="22">
        <v>125341</v>
      </c>
      <c r="C9" s="23">
        <v>62.275982379913302</v>
      </c>
      <c r="D9" s="23">
        <v>29.2191809813182</v>
      </c>
      <c r="E9" s="24">
        <v>4410.0380323584004</v>
      </c>
      <c r="F9" s="25">
        <v>3.5184321429999998E-2</v>
      </c>
      <c r="G9" s="21"/>
    </row>
    <row r="10" spans="1:8" x14ac:dyDescent="0.2">
      <c r="A10" s="21">
        <v>20130605</v>
      </c>
      <c r="B10" s="22">
        <v>128431</v>
      </c>
      <c r="C10" s="23">
        <v>60.619244734446198</v>
      </c>
      <c r="D10" s="23">
        <v>29.1684184074402</v>
      </c>
      <c r="E10" s="24">
        <v>4540.2645275136001</v>
      </c>
      <c r="F10" s="25">
        <v>3.5351780547599999E-2</v>
      </c>
      <c r="G10" s="21"/>
    </row>
    <row r="11" spans="1:8" x14ac:dyDescent="0.2">
      <c r="A11" s="21">
        <v>20130606</v>
      </c>
      <c r="B11" s="22">
        <v>123777</v>
      </c>
      <c r="C11" s="23">
        <v>59.292499065399198</v>
      </c>
      <c r="D11" s="23">
        <v>29.0842572053274</v>
      </c>
      <c r="E11" s="24">
        <v>4394.5116362496001</v>
      </c>
      <c r="F11" s="25">
        <v>3.5503458932199999E-2</v>
      </c>
      <c r="G11" s="21"/>
    </row>
    <row r="12" spans="1:8" x14ac:dyDescent="0.2">
      <c r="A12" s="21">
        <v>20130607</v>
      </c>
      <c r="B12" s="22">
        <v>116414</v>
      </c>
      <c r="C12" s="23">
        <v>57.6215658187866</v>
      </c>
      <c r="D12" s="23">
        <v>28.759334564208999</v>
      </c>
      <c r="E12" s="24">
        <v>4120.3275496704</v>
      </c>
      <c r="F12" s="25">
        <v>3.5393746024300003E-2</v>
      </c>
      <c r="G12" s="21"/>
    </row>
    <row r="13" spans="1:8" x14ac:dyDescent="0.2">
      <c r="A13" s="21">
        <v>20130608</v>
      </c>
      <c r="B13" s="22">
        <v>66941</v>
      </c>
      <c r="C13" s="23">
        <v>58.578102111816399</v>
      </c>
      <c r="D13" s="23">
        <v>28.58633629481</v>
      </c>
      <c r="E13" s="24">
        <v>2427.8900838912</v>
      </c>
      <c r="F13" s="25">
        <v>3.6269103895800001E-2</v>
      </c>
      <c r="G13" s="21"/>
    </row>
    <row r="14" spans="1:8" x14ac:dyDescent="0.2">
      <c r="A14" s="21">
        <v>20130609</v>
      </c>
      <c r="B14" s="22">
        <v>66949</v>
      </c>
      <c r="C14" s="23">
        <v>63.025807698567696</v>
      </c>
      <c r="D14" s="23">
        <v>29.258014440536499</v>
      </c>
      <c r="E14" s="24">
        <v>2477.9652837120002</v>
      </c>
      <c r="F14" s="25">
        <v>3.7012730342700001E-2</v>
      </c>
      <c r="G14" s="21"/>
    </row>
    <row r="15" spans="1:8" x14ac:dyDescent="0.2">
      <c r="A15" s="21">
        <v>20130610</v>
      </c>
      <c r="B15" s="22">
        <v>74480</v>
      </c>
      <c r="C15" s="23">
        <v>64.340689341227204</v>
      </c>
      <c r="D15" s="23">
        <v>29.1858099301656</v>
      </c>
      <c r="E15" s="24">
        <v>2778.3058171391999</v>
      </c>
      <c r="F15" s="25">
        <v>3.7302709682299998E-2</v>
      </c>
      <c r="G15" s="21"/>
    </row>
    <row r="16" spans="1:8" x14ac:dyDescent="0.2">
      <c r="A16" s="21">
        <v>20130611</v>
      </c>
      <c r="B16" s="22">
        <v>114655</v>
      </c>
      <c r="C16" s="23">
        <v>62.1999885241191</v>
      </c>
      <c r="D16" s="23">
        <v>29.0992645422618</v>
      </c>
      <c r="E16" s="24">
        <v>4074.5192684543999</v>
      </c>
      <c r="F16" s="25">
        <v>3.5537213976299997E-2</v>
      </c>
      <c r="G16" s="21"/>
    </row>
    <row r="17" spans="1:7" x14ac:dyDescent="0.2">
      <c r="A17" s="21">
        <v>20130612</v>
      </c>
      <c r="B17" s="22">
        <v>124960</v>
      </c>
      <c r="C17" s="23">
        <v>60.086484114328996</v>
      </c>
      <c r="D17" s="23">
        <v>29.034471829732301</v>
      </c>
      <c r="E17" s="24">
        <v>4484.8540717056003</v>
      </c>
      <c r="F17" s="25">
        <v>3.5890317475200002E-2</v>
      </c>
      <c r="G17" s="21"/>
    </row>
    <row r="18" spans="1:7" x14ac:dyDescent="0.2">
      <c r="A18" s="21">
        <v>20130613</v>
      </c>
      <c r="B18" s="22">
        <v>123464</v>
      </c>
      <c r="C18" s="23">
        <v>58.413000583648703</v>
      </c>
      <c r="D18" s="23">
        <v>28.993334213892599</v>
      </c>
      <c r="E18" s="24">
        <v>4369.213181952</v>
      </c>
      <c r="F18" s="25">
        <v>3.53885600819E-2</v>
      </c>
      <c r="G18" s="21"/>
    </row>
    <row r="19" spans="1:7" x14ac:dyDescent="0.2">
      <c r="A19" s="21">
        <v>20130614</v>
      </c>
      <c r="B19" s="22">
        <v>113820</v>
      </c>
      <c r="C19" s="23">
        <v>60.198031743367501</v>
      </c>
      <c r="D19" s="23">
        <v>29.115404923756898</v>
      </c>
      <c r="E19" s="24">
        <v>4061.0912295168</v>
      </c>
      <c r="F19" s="25">
        <v>3.56799440302E-2</v>
      </c>
      <c r="G19" s="21"/>
    </row>
    <row r="20" spans="1:7" x14ac:dyDescent="0.2">
      <c r="A20" s="21">
        <v>20130615</v>
      </c>
      <c r="B20" s="22">
        <v>78540</v>
      </c>
      <c r="C20" s="23">
        <v>61.468449592590297</v>
      </c>
      <c r="D20" s="23">
        <v>29.201260010401398</v>
      </c>
      <c r="E20" s="24">
        <v>2813.3760616703998</v>
      </c>
      <c r="F20" s="25">
        <v>3.5820932794399997E-2</v>
      </c>
      <c r="G20" s="21"/>
    </row>
    <row r="21" spans="1:7" x14ac:dyDescent="0.2">
      <c r="A21" s="21">
        <v>20130616</v>
      </c>
      <c r="B21" s="22">
        <v>58515</v>
      </c>
      <c r="C21" s="23">
        <v>64.768743038177504</v>
      </c>
      <c r="D21" s="23">
        <v>29.5586574872335</v>
      </c>
      <c r="E21" s="24">
        <v>2111.1602046336002</v>
      </c>
      <c r="F21" s="25">
        <v>3.6078957611400002E-2</v>
      </c>
      <c r="G21" s="21"/>
    </row>
    <row r="22" spans="1:7" x14ac:dyDescent="0.2">
      <c r="A22" s="21">
        <v>20130617</v>
      </c>
      <c r="B22" s="22">
        <v>114171</v>
      </c>
      <c r="C22" s="23">
        <v>64.697882334391295</v>
      </c>
      <c r="D22" s="23">
        <v>28.909950256347699</v>
      </c>
      <c r="E22" s="24">
        <v>4043.5760699135999</v>
      </c>
      <c r="F22" s="25">
        <v>3.5416840265199999E-2</v>
      </c>
      <c r="G22" s="21"/>
    </row>
    <row r="23" spans="1:7" x14ac:dyDescent="0.2">
      <c r="A23" s="21">
        <v>20130618</v>
      </c>
      <c r="B23" s="22">
        <v>130051</v>
      </c>
      <c r="C23" s="23">
        <v>62.520428498586</v>
      </c>
      <c r="D23" s="23">
        <v>28.5470257600149</v>
      </c>
      <c r="E23" s="24">
        <v>4582.3779744767999</v>
      </c>
      <c r="F23" s="25">
        <v>3.5235238287099999E-2</v>
      </c>
      <c r="G23" s="21"/>
    </row>
    <row r="24" spans="1:7" x14ac:dyDescent="0.2">
      <c r="A24" s="21">
        <v>20130619</v>
      </c>
      <c r="B24" s="22">
        <v>127590</v>
      </c>
      <c r="C24" s="23">
        <v>62.378798007965102</v>
      </c>
      <c r="D24" s="23">
        <v>29.014095306396499</v>
      </c>
      <c r="E24" s="24">
        <v>4524.6781094400003</v>
      </c>
      <c r="F24" s="25">
        <v>3.54626389955E-2</v>
      </c>
      <c r="G24" s="21"/>
    </row>
    <row r="25" spans="1:7" x14ac:dyDescent="0.2">
      <c r="A25" s="21">
        <v>20130620</v>
      </c>
      <c r="B25" s="22">
        <v>116022</v>
      </c>
      <c r="C25" s="23">
        <v>62.788181622823103</v>
      </c>
      <c r="D25" s="23">
        <v>29.0927954514821</v>
      </c>
      <c r="E25" s="24">
        <v>4178.8851393023997</v>
      </c>
      <c r="F25" s="25">
        <v>3.6018040882800001E-2</v>
      </c>
      <c r="G25" s="21"/>
    </row>
    <row r="26" spans="1:7" x14ac:dyDescent="0.2">
      <c r="A26" s="21">
        <v>20130621</v>
      </c>
      <c r="B26" s="22">
        <v>109882</v>
      </c>
      <c r="C26" s="23">
        <v>63.750587622324602</v>
      </c>
      <c r="D26" s="23">
        <v>29.163985570271802</v>
      </c>
      <c r="E26" s="24">
        <v>3920.5191180672</v>
      </c>
      <c r="F26" s="25">
        <v>3.5679357111000003E-2</v>
      </c>
      <c r="G26" s="21"/>
    </row>
    <row r="27" spans="1:7" x14ac:dyDescent="0.2">
      <c r="A27" s="21">
        <v>20130622</v>
      </c>
      <c r="B27" s="22">
        <v>111395</v>
      </c>
      <c r="C27" s="23">
        <v>61.888900121053098</v>
      </c>
      <c r="D27" s="23">
        <v>28.967905759811401</v>
      </c>
      <c r="E27" s="24">
        <v>3951.4300280063999</v>
      </c>
      <c r="F27" s="25">
        <v>3.5472238682200001E-2</v>
      </c>
      <c r="G27" s="21"/>
    </row>
    <row r="28" spans="1:7" x14ac:dyDescent="0.2">
      <c r="A28" s="21">
        <v>20130623</v>
      </c>
      <c r="B28" s="22">
        <v>100904</v>
      </c>
      <c r="C28" s="23">
        <v>62.268990993499798</v>
      </c>
      <c r="D28" s="23">
        <v>28.975948333740199</v>
      </c>
      <c r="E28" s="24">
        <v>3651.4169358335998</v>
      </c>
      <c r="F28" s="25">
        <v>3.618703853E-2</v>
      </c>
      <c r="G28" s="21"/>
    </row>
    <row r="29" spans="1:7" x14ac:dyDescent="0.2">
      <c r="A29" s="21">
        <v>20130624</v>
      </c>
      <c r="B29" s="22">
        <v>111743</v>
      </c>
      <c r="C29" s="23">
        <v>61.810423692067502</v>
      </c>
      <c r="D29" s="23">
        <v>28.9840575853984</v>
      </c>
      <c r="E29" s="24">
        <v>3947.6585585664002</v>
      </c>
      <c r="F29" s="25">
        <v>3.5328016596699999E-2</v>
      </c>
      <c r="G29" s="21"/>
    </row>
    <row r="30" spans="1:7" x14ac:dyDescent="0.2">
      <c r="A30" s="21">
        <v>20130625</v>
      </c>
      <c r="B30" s="22">
        <v>122829</v>
      </c>
      <c r="C30" s="23">
        <v>61.137357711791999</v>
      </c>
      <c r="D30" s="23">
        <v>28.943085590998301</v>
      </c>
      <c r="E30" s="24">
        <v>4425.5797019135998</v>
      </c>
      <c r="F30" s="25">
        <v>3.6030413842899997E-2</v>
      </c>
      <c r="G30" s="21"/>
    </row>
    <row r="31" spans="1:7" x14ac:dyDescent="0.2">
      <c r="A31" s="21">
        <v>20130626</v>
      </c>
      <c r="B31" s="22">
        <v>114009</v>
      </c>
      <c r="C31" s="23">
        <v>61.155858039856</v>
      </c>
      <c r="D31" s="23">
        <v>28.907053470611601</v>
      </c>
      <c r="E31" s="24">
        <v>4145.120908416</v>
      </c>
      <c r="F31" s="25">
        <v>3.6357839367200002E-2</v>
      </c>
      <c r="G31" s="21"/>
    </row>
    <row r="32" spans="1:7" x14ac:dyDescent="0.2">
      <c r="A32" s="21">
        <v>20130627</v>
      </c>
      <c r="B32" s="22">
        <v>109091</v>
      </c>
      <c r="C32" s="23">
        <v>61.5001316070557</v>
      </c>
      <c r="D32" s="23">
        <v>28.813992500305201</v>
      </c>
      <c r="E32" s="24">
        <v>3953.4249544703998</v>
      </c>
      <c r="F32" s="25">
        <v>3.6239698549599998E-2</v>
      </c>
      <c r="G32" s="21"/>
    </row>
    <row r="33" spans="1:7" x14ac:dyDescent="0.2">
      <c r="A33" s="21">
        <v>20130628</v>
      </c>
      <c r="B33" s="22">
        <v>106832</v>
      </c>
      <c r="C33" s="23">
        <v>59.235839366912799</v>
      </c>
      <c r="D33" s="23">
        <v>28.716382662455199</v>
      </c>
      <c r="E33" s="24">
        <v>3772.7489260799998</v>
      </c>
      <c r="F33" s="25">
        <v>3.5314783267900003E-2</v>
      </c>
      <c r="G33" s="21"/>
    </row>
    <row r="34" spans="1:7" x14ac:dyDescent="0.2">
      <c r="A34" s="21">
        <v>20130629</v>
      </c>
      <c r="B34" s="22">
        <v>88603</v>
      </c>
      <c r="C34" s="23">
        <v>60.446166197458901</v>
      </c>
      <c r="D34" s="23">
        <v>28.942943652470898</v>
      </c>
      <c r="E34" s="24">
        <v>3044.8689898752</v>
      </c>
      <c r="F34" s="25">
        <v>3.4365303543599998E-2</v>
      </c>
      <c r="G34" s="21"/>
    </row>
    <row r="35" spans="1:7" x14ac:dyDescent="0.2">
      <c r="A35" s="21">
        <v>20130630</v>
      </c>
      <c r="B35" s="22">
        <v>80069</v>
      </c>
      <c r="C35" s="23">
        <v>61.345565478007003</v>
      </c>
      <c r="D35" s="23">
        <v>28.796754757563299</v>
      </c>
      <c r="E35" s="24">
        <v>2806.7088003839999</v>
      </c>
      <c r="F35" s="25">
        <v>3.5053626252200001E-2</v>
      </c>
      <c r="G35" s="21"/>
    </row>
    <row r="36" spans="1:7" x14ac:dyDescent="0.2">
      <c r="A36" s="21"/>
      <c r="B36" s="22"/>
      <c r="C36" s="23"/>
      <c r="D36" s="23"/>
      <c r="E36" s="24"/>
      <c r="F36" s="25"/>
      <c r="G36" s="21"/>
    </row>
    <row r="37" spans="1:7" ht="12.75" customHeight="1" x14ac:dyDescent="0.2">
      <c r="A37" s="34" t="s">
        <v>24</v>
      </c>
      <c r="B37" s="27">
        <f>AVERAGE(B6:B36)</f>
        <v>104792.8</v>
      </c>
      <c r="C37" s="28">
        <f>AVERAGE(C6:C36)</f>
        <v>61.346049684948412</v>
      </c>
      <c r="D37" s="28">
        <f>AVERAGE(D6:D36)</f>
        <v>29.00850827429031</v>
      </c>
      <c r="E37" s="27">
        <f>AVERAGE(E6:E36)</f>
        <v>3729.9064891315202</v>
      </c>
      <c r="F37" s="37">
        <f>E37/B37</f>
        <v>3.5593156105491221E-2</v>
      </c>
      <c r="G37" s="29" t="e">
        <f>AVERAGE(G6:G36)</f>
        <v>#DIV/0!</v>
      </c>
    </row>
    <row r="38" spans="1:7" ht="12.75" customHeight="1" x14ac:dyDescent="0.2">
      <c r="A38" s="35" t="s">
        <v>25</v>
      </c>
      <c r="B38" s="30">
        <f>SUM(B6:B36)</f>
        <v>3143784</v>
      </c>
      <c r="C38" s="31" t="s">
        <v>26</v>
      </c>
      <c r="D38" s="31" t="s">
        <v>26</v>
      </c>
      <c r="E38" s="32">
        <f>SUM(E6:E36)</f>
        <v>111897.1946739456</v>
      </c>
      <c r="F38" s="31"/>
      <c r="G38" s="31">
        <f>SUM(G6:G36)</f>
        <v>0</v>
      </c>
    </row>
    <row r="39" spans="1:7" ht="12.75" customHeight="1" x14ac:dyDescent="0.2">
      <c r="A39" s="36" t="s">
        <v>27</v>
      </c>
      <c r="B39" s="29">
        <f xml:space="preserve"> SUM(G38-E38)</f>
        <v>-111897.1946739456</v>
      </c>
      <c r="C39" s="29"/>
      <c r="D39" s="29"/>
      <c r="E39" s="27"/>
      <c r="F39" s="29"/>
      <c r="G39" s="33"/>
    </row>
    <row r="40" spans="1:7" ht="12.75" customHeight="1" x14ac:dyDescent="0.2">
      <c r="A40" s="34" t="s">
        <v>28</v>
      </c>
      <c r="B40" s="29" t="e">
        <f>(G38-E38)/G38*100</f>
        <v>#DIV/0!</v>
      </c>
      <c r="C40" s="29"/>
      <c r="D40" s="29"/>
      <c r="E40" s="27"/>
      <c r="F40" s="29"/>
      <c r="G40" s="33"/>
    </row>
    <row r="41" spans="1:7" ht="12.75" customHeight="1" x14ac:dyDescent="0.2">
      <c r="A41" s="34" t="s">
        <v>29</v>
      </c>
      <c r="B41" s="29">
        <v>0</v>
      </c>
      <c r="C41" s="29"/>
      <c r="D41" s="29"/>
      <c r="E41" s="27"/>
      <c r="F41" s="29"/>
      <c r="G41" s="33"/>
    </row>
    <row r="42" spans="1:7" x14ac:dyDescent="0.2">
      <c r="A42" s="21"/>
      <c r="B42" s="22"/>
      <c r="C42" s="23"/>
      <c r="D42" s="23"/>
      <c r="E42" s="24"/>
      <c r="F42" s="25"/>
      <c r="G42" s="21"/>
    </row>
    <row r="43" spans="1:7" x14ac:dyDescent="0.2">
      <c r="A43" s="21"/>
      <c r="B43" s="22"/>
      <c r="C43" s="23"/>
      <c r="D43" s="23"/>
      <c r="E43" s="24"/>
      <c r="F43" s="25"/>
      <c r="G43" s="21"/>
    </row>
    <row r="44" spans="1:7" x14ac:dyDescent="0.2">
      <c r="A44" s="21"/>
      <c r="B44" s="22"/>
      <c r="C44" s="23"/>
      <c r="D44" s="23"/>
      <c r="E44" s="24"/>
      <c r="F44" s="25"/>
      <c r="G44" s="21"/>
    </row>
    <row r="45" spans="1:7" x14ac:dyDescent="0.2">
      <c r="A45" s="21"/>
      <c r="B45" s="22"/>
      <c r="C45" s="23"/>
      <c r="D45" s="23"/>
      <c r="E45" s="24"/>
      <c r="F45" s="25"/>
      <c r="G45" s="21"/>
    </row>
    <row r="46" spans="1:7" x14ac:dyDescent="0.2">
      <c r="A46" s="21"/>
      <c r="B46" s="22"/>
      <c r="C46" s="23"/>
      <c r="D46" s="23"/>
      <c r="E46" s="24"/>
      <c r="F46" s="25"/>
      <c r="G46" s="21"/>
    </row>
    <row r="47" spans="1:7" x14ac:dyDescent="0.2">
      <c r="A47" s="21"/>
      <c r="B47" s="22"/>
      <c r="C47" s="23"/>
      <c r="D47" s="23"/>
      <c r="E47" s="24"/>
      <c r="F47" s="25"/>
      <c r="G47" s="21"/>
    </row>
    <row r="48" spans="1:7" x14ac:dyDescent="0.2">
      <c r="A48" s="21"/>
      <c r="B48" s="22"/>
      <c r="C48" s="23"/>
      <c r="D48" s="23"/>
      <c r="E48" s="24"/>
      <c r="F48" s="25"/>
      <c r="G48" s="21"/>
    </row>
    <row r="49" spans="1:7" x14ac:dyDescent="0.2">
      <c r="A49" s="21"/>
      <c r="B49" s="22"/>
      <c r="C49" s="23"/>
      <c r="D49" s="23"/>
      <c r="E49" s="24"/>
      <c r="F49" s="25"/>
      <c r="G49" s="21"/>
    </row>
    <row r="50" spans="1:7" x14ac:dyDescent="0.2">
      <c r="A50" s="21"/>
      <c r="B50" s="22"/>
      <c r="C50" s="23"/>
      <c r="D50" s="23"/>
      <c r="E50" s="24"/>
      <c r="F50" s="25"/>
      <c r="G50" s="21"/>
    </row>
    <row r="51" spans="1:7" x14ac:dyDescent="0.2">
      <c r="A51" s="21"/>
      <c r="B51" s="22"/>
      <c r="C51" s="23"/>
      <c r="D51" s="23"/>
      <c r="E51" s="24"/>
      <c r="F51" s="25"/>
      <c r="G51" s="21"/>
    </row>
    <row r="52" spans="1:7" x14ac:dyDescent="0.2">
      <c r="A52" s="21"/>
      <c r="B52" s="22"/>
      <c r="C52" s="23"/>
      <c r="D52" s="23"/>
      <c r="E52" s="24"/>
      <c r="F52" s="25"/>
      <c r="G52" s="21"/>
    </row>
    <row r="53" spans="1:7" x14ac:dyDescent="0.2">
      <c r="A53" s="21"/>
      <c r="B53" s="22"/>
      <c r="C53" s="23"/>
      <c r="D53" s="23"/>
      <c r="E53" s="24"/>
      <c r="F53" s="25"/>
      <c r="G53" s="21"/>
    </row>
    <row r="54" spans="1:7" x14ac:dyDescent="0.2">
      <c r="A54" s="21"/>
      <c r="B54" s="22"/>
      <c r="C54" s="23"/>
      <c r="D54" s="23"/>
      <c r="E54" s="24"/>
      <c r="F54" s="25"/>
      <c r="G54" s="21"/>
    </row>
    <row r="55" spans="1:7" x14ac:dyDescent="0.2">
      <c r="A55" s="21"/>
      <c r="B55" s="22"/>
      <c r="C55" s="23"/>
      <c r="D55" s="23"/>
      <c r="E55" s="24"/>
      <c r="F55" s="25"/>
      <c r="G55" s="21"/>
    </row>
    <row r="56" spans="1:7" x14ac:dyDescent="0.2">
      <c r="A56" s="21"/>
      <c r="B56" s="22"/>
      <c r="C56" s="23"/>
      <c r="D56" s="23"/>
      <c r="E56" s="24"/>
      <c r="F56" s="25"/>
      <c r="G56" s="21"/>
    </row>
    <row r="57" spans="1:7" x14ac:dyDescent="0.2">
      <c r="A57" s="21"/>
      <c r="B57" s="22"/>
      <c r="C57" s="23"/>
      <c r="D57" s="23"/>
      <c r="E57" s="24"/>
      <c r="F57" s="25"/>
      <c r="G57" s="21"/>
    </row>
    <row r="58" spans="1:7" x14ac:dyDescent="0.2">
      <c r="A58" s="21"/>
      <c r="B58" s="22"/>
      <c r="C58" s="23"/>
      <c r="D58" s="23"/>
      <c r="E58" s="24"/>
      <c r="F58" s="25"/>
      <c r="G58" s="21"/>
    </row>
    <row r="59" spans="1:7" x14ac:dyDescent="0.2">
      <c r="A59" s="21"/>
      <c r="B59" s="22"/>
      <c r="C59" s="23"/>
      <c r="D59" s="23"/>
      <c r="E59" s="24"/>
      <c r="F59" s="25"/>
      <c r="G59" s="21"/>
    </row>
    <row r="60" spans="1:7" x14ac:dyDescent="0.2">
      <c r="A60" s="21"/>
      <c r="B60" s="22"/>
      <c r="C60" s="23"/>
      <c r="D60" s="23"/>
      <c r="E60" s="24"/>
      <c r="F60" s="25"/>
      <c r="G60" s="21"/>
    </row>
    <row r="61" spans="1:7" x14ac:dyDescent="0.2">
      <c r="A61" s="21"/>
      <c r="B61" s="22"/>
      <c r="C61" s="23"/>
      <c r="D61" s="23"/>
      <c r="E61" s="24"/>
      <c r="F61" s="25"/>
      <c r="G61" s="21"/>
    </row>
    <row r="62" spans="1:7" x14ac:dyDescent="0.2">
      <c r="A62" s="21"/>
      <c r="B62" s="22"/>
      <c r="C62" s="23"/>
      <c r="D62" s="23"/>
      <c r="E62" s="24"/>
      <c r="F62" s="25"/>
      <c r="G62" s="21"/>
    </row>
    <row r="63" spans="1:7" x14ac:dyDescent="0.2">
      <c r="A63" s="21"/>
      <c r="B63" s="22"/>
      <c r="C63" s="23"/>
      <c r="D63" s="23"/>
      <c r="E63" s="24"/>
      <c r="F63" s="25"/>
      <c r="G63" s="21"/>
    </row>
    <row r="64" spans="1:7" x14ac:dyDescent="0.2">
      <c r="A64" s="21"/>
      <c r="B64" s="22"/>
      <c r="C64" s="23"/>
      <c r="D64" s="23"/>
      <c r="E64" s="24"/>
      <c r="F64" s="25"/>
      <c r="G64" s="21"/>
    </row>
    <row r="65" spans="1:7" x14ac:dyDescent="0.2">
      <c r="A65" s="21"/>
      <c r="B65" s="22"/>
      <c r="C65" s="23"/>
      <c r="D65" s="23"/>
      <c r="E65" s="24"/>
      <c r="F65" s="25"/>
      <c r="G65" s="21"/>
    </row>
    <row r="66" spans="1:7" x14ac:dyDescent="0.2">
      <c r="A66" s="21"/>
      <c r="B66" s="22"/>
      <c r="C66" s="23"/>
      <c r="D66" s="23"/>
      <c r="E66" s="24"/>
      <c r="F66" s="25"/>
      <c r="G66" s="21"/>
    </row>
    <row r="67" spans="1:7" x14ac:dyDescent="0.2">
      <c r="A67" s="21"/>
      <c r="B67" s="22"/>
      <c r="C67" s="23"/>
      <c r="D67" s="23"/>
      <c r="E67" s="24"/>
      <c r="F67" s="25"/>
      <c r="G67" s="21"/>
    </row>
    <row r="68" spans="1:7" x14ac:dyDescent="0.2">
      <c r="A68" s="21"/>
      <c r="B68" s="22"/>
      <c r="C68" s="23"/>
      <c r="D68" s="23"/>
      <c r="E68" s="24"/>
      <c r="F68" s="25"/>
      <c r="G68" s="21"/>
    </row>
    <row r="69" spans="1:7" x14ac:dyDescent="0.2">
      <c r="A69" s="21"/>
      <c r="B69" s="22"/>
      <c r="C69" s="23"/>
      <c r="D69" s="23"/>
      <c r="E69" s="24"/>
      <c r="F69" s="25"/>
      <c r="G69" s="21"/>
    </row>
    <row r="70" spans="1:7" x14ac:dyDescent="0.2">
      <c r="A70" s="21"/>
      <c r="B70" s="22"/>
      <c r="C70" s="23"/>
      <c r="D70" s="23"/>
      <c r="E70" s="24"/>
      <c r="F70" s="25"/>
      <c r="G70" s="21"/>
    </row>
    <row r="71" spans="1:7" x14ac:dyDescent="0.2">
      <c r="A71" s="21"/>
      <c r="B71" s="22"/>
      <c r="C71" s="23"/>
      <c r="D71" s="23"/>
      <c r="E71" s="24"/>
      <c r="F71" s="25"/>
      <c r="G71" s="21"/>
    </row>
    <row r="72" spans="1:7" x14ac:dyDescent="0.2">
      <c r="A72" s="21"/>
      <c r="B72" s="22"/>
      <c r="C72" s="23"/>
      <c r="D72" s="23"/>
      <c r="E72" s="24"/>
      <c r="F72" s="25"/>
      <c r="G72" s="21"/>
    </row>
    <row r="73" spans="1:7" x14ac:dyDescent="0.2">
      <c r="A73" s="21"/>
      <c r="B73" s="22"/>
      <c r="C73" s="23"/>
      <c r="D73" s="23"/>
      <c r="E73" s="24"/>
      <c r="F73" s="25"/>
      <c r="G73" s="21"/>
    </row>
    <row r="74" spans="1:7" x14ac:dyDescent="0.2">
      <c r="A74" s="21"/>
      <c r="B74" s="22"/>
      <c r="C74" s="23"/>
      <c r="D74" s="23"/>
      <c r="E74" s="24"/>
      <c r="F74" s="25"/>
      <c r="G74" s="21"/>
    </row>
    <row r="75" spans="1:7" x14ac:dyDescent="0.2">
      <c r="A75" s="21"/>
      <c r="B75" s="22"/>
      <c r="C75" s="23"/>
      <c r="D75" s="23"/>
      <c r="E75" s="24"/>
      <c r="F75" s="25"/>
      <c r="G75" s="21"/>
    </row>
    <row r="76" spans="1:7" x14ac:dyDescent="0.2">
      <c r="A76" s="21"/>
      <c r="B76" s="22"/>
      <c r="C76" s="23"/>
      <c r="D76" s="23"/>
      <c r="E76" s="24"/>
      <c r="F76" s="25"/>
      <c r="G76" s="21"/>
    </row>
    <row r="77" spans="1:7" x14ac:dyDescent="0.2">
      <c r="A77" s="21"/>
      <c r="B77" s="22"/>
      <c r="C77" s="23"/>
      <c r="D77" s="23"/>
      <c r="E77" s="24"/>
      <c r="F77" s="25"/>
      <c r="G77" s="21"/>
    </row>
    <row r="78" spans="1:7" x14ac:dyDescent="0.2">
      <c r="A78" s="21"/>
      <c r="B78" s="22"/>
      <c r="C78" s="23"/>
      <c r="D78" s="23"/>
      <c r="E78" s="24"/>
      <c r="F78" s="25"/>
      <c r="G78" s="21"/>
    </row>
    <row r="79" spans="1:7" x14ac:dyDescent="0.2">
      <c r="A79" s="21"/>
      <c r="B79" s="22"/>
      <c r="C79" s="23"/>
      <c r="D79" s="23"/>
      <c r="E79" s="24"/>
      <c r="F79" s="25"/>
      <c r="G79" s="21"/>
    </row>
    <row r="80" spans="1:7" x14ac:dyDescent="0.2">
      <c r="A80" s="21"/>
      <c r="B80" s="22"/>
      <c r="C80" s="23"/>
      <c r="D80" s="23"/>
      <c r="E80" s="24"/>
      <c r="F80" s="25"/>
      <c r="G80" s="21"/>
    </row>
    <row r="81" spans="1:7" x14ac:dyDescent="0.2">
      <c r="A81" s="21"/>
      <c r="B81" s="22"/>
      <c r="C81" s="23"/>
      <c r="D81" s="23"/>
      <c r="E81" s="24"/>
      <c r="F81" s="25"/>
      <c r="G81" s="21"/>
    </row>
    <row r="82" spans="1:7" x14ac:dyDescent="0.2">
      <c r="A82" s="21"/>
      <c r="B82" s="22"/>
      <c r="C82" s="23"/>
      <c r="D82" s="23"/>
      <c r="E82" s="24"/>
      <c r="F82" s="25"/>
      <c r="G82" s="21"/>
    </row>
    <row r="83" spans="1:7" x14ac:dyDescent="0.2">
      <c r="A83" s="21"/>
      <c r="B83" s="22"/>
      <c r="C83" s="23"/>
      <c r="D83" s="23"/>
      <c r="E83" s="24"/>
      <c r="F83" s="25"/>
      <c r="G83" s="21"/>
    </row>
    <row r="84" spans="1:7" x14ac:dyDescent="0.2">
      <c r="A84" s="21"/>
      <c r="B84" s="22"/>
      <c r="C84" s="23"/>
      <c r="D84" s="23"/>
      <c r="E84" s="24"/>
      <c r="F84" s="25"/>
      <c r="G84" s="21"/>
    </row>
    <row r="85" spans="1:7" x14ac:dyDescent="0.2">
      <c r="A85" s="21"/>
      <c r="B85" s="22"/>
      <c r="C85" s="23"/>
      <c r="D85" s="23"/>
      <c r="E85" s="24"/>
      <c r="F85" s="25"/>
      <c r="G85" s="21"/>
    </row>
    <row r="86" spans="1:7" x14ac:dyDescent="0.2">
      <c r="A86" s="21"/>
      <c r="B86" s="22"/>
      <c r="C86" s="23"/>
      <c r="D86" s="23"/>
      <c r="E86" s="24"/>
      <c r="F86" s="25"/>
      <c r="G86" s="21"/>
    </row>
    <row r="87" spans="1:7" x14ac:dyDescent="0.2">
      <c r="A87" s="21"/>
      <c r="B87" s="22"/>
      <c r="C87" s="23"/>
      <c r="D87" s="23"/>
      <c r="E87" s="24"/>
      <c r="F87" s="25"/>
      <c r="G87" s="21"/>
    </row>
    <row r="88" spans="1:7" x14ac:dyDescent="0.2">
      <c r="A88" s="21"/>
      <c r="B88" s="22"/>
      <c r="C88" s="23"/>
      <c r="D88" s="23"/>
      <c r="E88" s="24"/>
      <c r="F88" s="25"/>
      <c r="G88" s="21"/>
    </row>
    <row r="89" spans="1:7" x14ac:dyDescent="0.2">
      <c r="A89" s="21"/>
      <c r="B89" s="22"/>
      <c r="C89" s="23"/>
      <c r="D89" s="23"/>
      <c r="E89" s="24"/>
      <c r="F89" s="25"/>
      <c r="G89" s="21"/>
    </row>
    <row r="90" spans="1:7" x14ac:dyDescent="0.2">
      <c r="A90" s="21"/>
      <c r="B90" s="22"/>
      <c r="C90" s="23"/>
      <c r="D90" s="23"/>
      <c r="E90" s="24"/>
      <c r="F90" s="25"/>
      <c r="G90" s="21"/>
    </row>
    <row r="91" spans="1:7" x14ac:dyDescent="0.2">
      <c r="A91" s="21"/>
      <c r="B91" s="22"/>
      <c r="C91" s="23"/>
      <c r="D91" s="23"/>
      <c r="E91" s="24"/>
      <c r="F91" s="25"/>
      <c r="G91" s="21"/>
    </row>
    <row r="92" spans="1:7" x14ac:dyDescent="0.2">
      <c r="A92" s="21"/>
      <c r="B92" s="22"/>
      <c r="C92" s="23"/>
      <c r="D92" s="23"/>
      <c r="E92" s="24"/>
      <c r="F92" s="25"/>
      <c r="G92" s="21"/>
    </row>
    <row r="93" spans="1:7" x14ac:dyDescent="0.2">
      <c r="A93" s="21"/>
      <c r="B93" s="22"/>
      <c r="C93" s="23"/>
      <c r="D93" s="23"/>
      <c r="E93" s="24"/>
      <c r="F93" s="25"/>
      <c r="G93" s="21"/>
    </row>
    <row r="94" spans="1:7" x14ac:dyDescent="0.2">
      <c r="A94" s="21"/>
      <c r="B94" s="22"/>
      <c r="C94" s="23"/>
      <c r="D94" s="23"/>
      <c r="E94" s="24"/>
      <c r="F94" s="25"/>
      <c r="G94" s="21"/>
    </row>
    <row r="95" spans="1:7" x14ac:dyDescent="0.2">
      <c r="A95" s="21"/>
      <c r="B95" s="22"/>
      <c r="C95" s="23"/>
      <c r="D95" s="23"/>
      <c r="E95" s="24"/>
      <c r="F95" s="25"/>
      <c r="G95" s="21"/>
    </row>
    <row r="96" spans="1:7" x14ac:dyDescent="0.2">
      <c r="A96" s="21"/>
      <c r="B96" s="22"/>
      <c r="C96" s="23"/>
      <c r="D96" s="23"/>
      <c r="E96" s="24"/>
      <c r="F96" s="25"/>
      <c r="G96" s="21"/>
    </row>
    <row r="97" spans="1:7" x14ac:dyDescent="0.2">
      <c r="A97" s="21"/>
      <c r="B97" s="22"/>
      <c r="C97" s="23"/>
      <c r="D97" s="23"/>
      <c r="E97" s="24"/>
      <c r="F97" s="25"/>
      <c r="G97" s="21"/>
    </row>
    <row r="98" spans="1:7" x14ac:dyDescent="0.2">
      <c r="A98" s="21"/>
      <c r="B98" s="22"/>
      <c r="C98" s="23"/>
      <c r="D98" s="23"/>
      <c r="E98" s="24"/>
      <c r="F98" s="25"/>
      <c r="G98" s="21"/>
    </row>
    <row r="99" spans="1:7" x14ac:dyDescent="0.2">
      <c r="A99" s="21"/>
      <c r="B99" s="22"/>
      <c r="C99" s="23"/>
      <c r="D99" s="23"/>
      <c r="E99" s="24"/>
      <c r="F99" s="25"/>
      <c r="G99" s="21"/>
    </row>
    <row r="100" spans="1:7" x14ac:dyDescent="0.2">
      <c r="A100" s="21"/>
      <c r="B100" s="22"/>
      <c r="C100" s="23"/>
      <c r="D100" s="23"/>
      <c r="E100" s="24"/>
      <c r="F100" s="25"/>
      <c r="G100" s="21"/>
    </row>
    <row r="101" spans="1:7" x14ac:dyDescent="0.2">
      <c r="A101" s="21"/>
      <c r="B101" s="22"/>
      <c r="C101" s="23"/>
      <c r="D101" s="23"/>
      <c r="E101" s="24"/>
      <c r="F101" s="25"/>
      <c r="G101" s="21"/>
    </row>
    <row r="102" spans="1:7" x14ac:dyDescent="0.2">
      <c r="A102" s="21"/>
      <c r="B102" s="22"/>
      <c r="C102" s="23"/>
      <c r="D102" s="23"/>
      <c r="E102" s="24"/>
      <c r="F102" s="25"/>
      <c r="G102" s="21"/>
    </row>
    <row r="103" spans="1:7" x14ac:dyDescent="0.2">
      <c r="A103" s="21"/>
      <c r="B103" s="22"/>
      <c r="C103" s="23"/>
      <c r="D103" s="23"/>
      <c r="E103" s="24"/>
      <c r="F103" s="25"/>
      <c r="G103" s="21"/>
    </row>
    <row r="104" spans="1:7" x14ac:dyDescent="0.2">
      <c r="A104" s="21"/>
      <c r="B104" s="22"/>
      <c r="C104" s="23"/>
      <c r="D104" s="23"/>
      <c r="E104" s="24"/>
      <c r="F104" s="25"/>
      <c r="G104" s="21"/>
    </row>
    <row r="105" spans="1:7" x14ac:dyDescent="0.2">
      <c r="A105" s="21"/>
      <c r="B105" s="22"/>
      <c r="C105" s="23"/>
      <c r="D105" s="23"/>
      <c r="E105" s="24"/>
      <c r="F105" s="25"/>
      <c r="G105" s="21"/>
    </row>
    <row r="106" spans="1:7" x14ac:dyDescent="0.2">
      <c r="A106" s="21"/>
      <c r="B106" s="22"/>
      <c r="C106" s="23"/>
      <c r="D106" s="23"/>
      <c r="E106" s="24"/>
      <c r="F106" s="25"/>
      <c r="G106" s="21"/>
    </row>
    <row r="107" spans="1:7" x14ac:dyDescent="0.2">
      <c r="A107" s="21"/>
      <c r="B107" s="22"/>
      <c r="C107" s="23"/>
      <c r="D107" s="23"/>
      <c r="E107" s="24"/>
      <c r="F107" s="25"/>
      <c r="G107" s="21"/>
    </row>
    <row r="108" spans="1:7" x14ac:dyDescent="0.2">
      <c r="A108" s="21"/>
      <c r="B108" s="22"/>
      <c r="C108" s="23"/>
      <c r="D108" s="23"/>
      <c r="E108" s="24"/>
      <c r="F108" s="25"/>
      <c r="G108" s="21"/>
    </row>
    <row r="109" spans="1:7" x14ac:dyDescent="0.2">
      <c r="A109" s="21"/>
      <c r="B109" s="22"/>
      <c r="C109" s="23"/>
      <c r="D109" s="23"/>
      <c r="E109" s="24"/>
      <c r="F109" s="25"/>
      <c r="G109" s="21"/>
    </row>
    <row r="110" spans="1:7" x14ac:dyDescent="0.2">
      <c r="A110" s="21"/>
      <c r="B110" s="22"/>
      <c r="C110" s="23"/>
      <c r="D110" s="23"/>
      <c r="E110" s="24"/>
      <c r="F110" s="25"/>
      <c r="G110" s="21"/>
    </row>
    <row r="111" spans="1:7" x14ac:dyDescent="0.2">
      <c r="A111" s="21"/>
      <c r="B111" s="22"/>
      <c r="C111" s="23"/>
      <c r="D111" s="23"/>
      <c r="E111" s="24"/>
      <c r="F111" s="25"/>
      <c r="G111" s="21"/>
    </row>
    <row r="112" spans="1:7" x14ac:dyDescent="0.2">
      <c r="A112" s="21"/>
      <c r="B112" s="22"/>
      <c r="C112" s="23"/>
      <c r="D112" s="23"/>
      <c r="E112" s="24"/>
      <c r="F112" s="25"/>
      <c r="G112" s="21"/>
    </row>
    <row r="113" spans="1:7" x14ac:dyDescent="0.2">
      <c r="A113" s="21"/>
      <c r="B113" s="22"/>
      <c r="C113" s="23"/>
      <c r="D113" s="23"/>
      <c r="E113" s="24"/>
      <c r="F113" s="25"/>
      <c r="G113" s="21"/>
    </row>
    <row r="114" spans="1:7" x14ac:dyDescent="0.2">
      <c r="A114" s="21"/>
      <c r="B114" s="22"/>
      <c r="C114" s="23"/>
      <c r="D114" s="23"/>
      <c r="E114" s="24"/>
      <c r="F114" s="25"/>
      <c r="G114" s="21"/>
    </row>
    <row r="115" spans="1:7" x14ac:dyDescent="0.2">
      <c r="A115" s="21"/>
      <c r="B115" s="22"/>
      <c r="C115" s="23"/>
      <c r="D115" s="23"/>
      <c r="E115" s="24"/>
      <c r="F115" s="25"/>
      <c r="G115" s="21"/>
    </row>
    <row r="116" spans="1:7" x14ac:dyDescent="0.2">
      <c r="A116" s="21"/>
      <c r="B116" s="22"/>
      <c r="C116" s="23"/>
      <c r="D116" s="23"/>
      <c r="E116" s="24"/>
      <c r="F116" s="25"/>
      <c r="G116" s="21"/>
    </row>
    <row r="117" spans="1:7" x14ac:dyDescent="0.2">
      <c r="A117" s="21"/>
      <c r="B117" s="22"/>
      <c r="C117" s="23"/>
      <c r="D117" s="23"/>
      <c r="E117" s="24"/>
      <c r="F117" s="25"/>
      <c r="G117" s="21"/>
    </row>
    <row r="118" spans="1:7" x14ac:dyDescent="0.2">
      <c r="A118" s="21"/>
      <c r="B118" s="22"/>
      <c r="C118" s="23"/>
      <c r="D118" s="23"/>
      <c r="E118" s="24"/>
      <c r="F118" s="25"/>
      <c r="G118" s="21"/>
    </row>
    <row r="119" spans="1:7" x14ac:dyDescent="0.2">
      <c r="A119" s="21"/>
      <c r="B119" s="22"/>
      <c r="C119" s="23"/>
      <c r="D119" s="23"/>
      <c r="E119" s="24"/>
      <c r="F119" s="25"/>
      <c r="G119" s="21"/>
    </row>
    <row r="120" spans="1:7" x14ac:dyDescent="0.2">
      <c r="A120" s="21"/>
      <c r="B120" s="22"/>
      <c r="C120" s="23"/>
      <c r="D120" s="23"/>
      <c r="E120" s="24"/>
      <c r="F120" s="25"/>
      <c r="G120" s="21"/>
    </row>
    <row r="121" spans="1:7" x14ac:dyDescent="0.2">
      <c r="A121" s="21"/>
      <c r="B121" s="22"/>
      <c r="C121" s="23"/>
      <c r="D121" s="23"/>
      <c r="E121" s="24"/>
      <c r="F121" s="25"/>
      <c r="G121" s="21"/>
    </row>
    <row r="122" spans="1:7" x14ac:dyDescent="0.2">
      <c r="A122" s="21"/>
      <c r="B122" s="22"/>
      <c r="C122" s="23"/>
      <c r="D122" s="23"/>
      <c r="E122" s="24"/>
      <c r="F122" s="25"/>
      <c r="G122" s="21"/>
    </row>
    <row r="123" spans="1:7" x14ac:dyDescent="0.2">
      <c r="A123" s="21"/>
      <c r="B123" s="22"/>
      <c r="C123" s="23"/>
      <c r="D123" s="23"/>
      <c r="E123" s="24"/>
      <c r="F123" s="25"/>
      <c r="G123" s="21"/>
    </row>
    <row r="124" spans="1:7" x14ac:dyDescent="0.2">
      <c r="A124" s="21"/>
      <c r="B124" s="22"/>
      <c r="C124" s="23"/>
      <c r="D124" s="23"/>
      <c r="E124" s="24"/>
      <c r="F124" s="25"/>
      <c r="G124" s="21"/>
    </row>
    <row r="125" spans="1:7" x14ac:dyDescent="0.2">
      <c r="A125" s="21"/>
      <c r="B125" s="22"/>
      <c r="C125" s="23"/>
      <c r="D125" s="23"/>
      <c r="E125" s="24"/>
      <c r="F125" s="25"/>
      <c r="G125" s="21"/>
    </row>
    <row r="126" spans="1:7" x14ac:dyDescent="0.2">
      <c r="A126" s="21"/>
      <c r="B126" s="22"/>
      <c r="C126" s="23"/>
      <c r="D126" s="23"/>
      <c r="E126" s="24"/>
      <c r="F126" s="25"/>
      <c r="G126" s="21"/>
    </row>
    <row r="127" spans="1:7" x14ac:dyDescent="0.2">
      <c r="A127" s="21"/>
      <c r="B127" s="22"/>
      <c r="C127" s="23"/>
      <c r="D127" s="23"/>
      <c r="E127" s="24"/>
      <c r="F127" s="25"/>
      <c r="G127" s="21"/>
    </row>
    <row r="128" spans="1:7" x14ac:dyDescent="0.2">
      <c r="A128" s="21"/>
      <c r="B128" s="22"/>
      <c r="C128" s="23"/>
      <c r="D128" s="23"/>
      <c r="E128" s="24"/>
      <c r="F128" s="25"/>
      <c r="G128" s="21"/>
    </row>
    <row r="129" spans="1:7" x14ac:dyDescent="0.2">
      <c r="A129" s="21"/>
      <c r="B129" s="22"/>
      <c r="C129" s="23"/>
      <c r="D129" s="23"/>
      <c r="E129" s="24"/>
      <c r="F129" s="25"/>
      <c r="G129" s="21"/>
    </row>
    <row r="130" spans="1:7" x14ac:dyDescent="0.2">
      <c r="A130" s="21"/>
      <c r="B130" s="22"/>
      <c r="C130" s="23"/>
      <c r="D130" s="23"/>
      <c r="E130" s="24"/>
      <c r="F130" s="25"/>
      <c r="G130" s="21"/>
    </row>
    <row r="131" spans="1:7" x14ac:dyDescent="0.2">
      <c r="A131" s="21"/>
      <c r="B131" s="22"/>
      <c r="C131" s="23"/>
      <c r="D131" s="23"/>
      <c r="E131" s="24"/>
      <c r="F131" s="25"/>
      <c r="G131" s="21"/>
    </row>
    <row r="132" spans="1:7" x14ac:dyDescent="0.2">
      <c r="A132" s="21"/>
      <c r="B132" s="22"/>
      <c r="C132" s="23"/>
      <c r="D132" s="23"/>
      <c r="E132" s="24"/>
      <c r="F132" s="25"/>
      <c r="G132" s="21"/>
    </row>
    <row r="133" spans="1:7" x14ac:dyDescent="0.2">
      <c r="A133" s="21"/>
      <c r="B133" s="22"/>
      <c r="C133" s="23"/>
      <c r="D133" s="23"/>
      <c r="E133" s="24"/>
      <c r="F133" s="25"/>
      <c r="G133" s="21"/>
    </row>
    <row r="134" spans="1:7" x14ac:dyDescent="0.2">
      <c r="A134" s="21"/>
      <c r="B134" s="22"/>
      <c r="C134" s="23"/>
      <c r="D134" s="23"/>
      <c r="E134" s="24"/>
      <c r="F134" s="25"/>
      <c r="G134" s="21"/>
    </row>
    <row r="135" spans="1:7" x14ac:dyDescent="0.2">
      <c r="A135" s="21"/>
      <c r="B135" s="22"/>
      <c r="C135" s="23"/>
      <c r="D135" s="23"/>
      <c r="E135" s="24"/>
      <c r="F135" s="25"/>
      <c r="G135" s="21"/>
    </row>
    <row r="136" spans="1:7" x14ac:dyDescent="0.2">
      <c r="A136" s="21"/>
      <c r="B136" s="22"/>
      <c r="C136" s="23"/>
      <c r="D136" s="23"/>
      <c r="E136" s="24"/>
      <c r="F136" s="25"/>
      <c r="G136" s="21"/>
    </row>
    <row r="137" spans="1:7" x14ac:dyDescent="0.2">
      <c r="A137" s="21"/>
      <c r="B137" s="22"/>
      <c r="C137" s="23"/>
      <c r="D137" s="23"/>
      <c r="E137" s="24"/>
      <c r="F137" s="25"/>
      <c r="G137" s="21"/>
    </row>
    <row r="138" spans="1:7" x14ac:dyDescent="0.2">
      <c r="A138" s="21"/>
      <c r="B138" s="22"/>
      <c r="C138" s="23"/>
      <c r="D138" s="23"/>
      <c r="E138" s="24"/>
      <c r="F138" s="25"/>
      <c r="G138" s="21"/>
    </row>
    <row r="139" spans="1:7" x14ac:dyDescent="0.2">
      <c r="A139" s="21"/>
      <c r="B139" s="22"/>
      <c r="C139" s="23"/>
      <c r="D139" s="23"/>
      <c r="E139" s="24"/>
      <c r="F139" s="25"/>
      <c r="G139" s="21"/>
    </row>
    <row r="140" spans="1:7" x14ac:dyDescent="0.2">
      <c r="A140" s="21"/>
      <c r="B140" s="22"/>
      <c r="C140" s="23"/>
      <c r="D140" s="23"/>
      <c r="E140" s="24"/>
      <c r="F140" s="25"/>
      <c r="G140" s="21"/>
    </row>
    <row r="141" spans="1:7" x14ac:dyDescent="0.2">
      <c r="A141" s="21"/>
      <c r="B141" s="22"/>
      <c r="C141" s="23"/>
      <c r="D141" s="23"/>
      <c r="E141" s="24"/>
      <c r="F141" s="25"/>
      <c r="G141" s="21"/>
    </row>
    <row r="142" spans="1:7" x14ac:dyDescent="0.2">
      <c r="A142" s="21"/>
      <c r="B142" s="22"/>
      <c r="C142" s="23"/>
      <c r="D142" s="23"/>
      <c r="E142" s="24"/>
      <c r="F142" s="25"/>
      <c r="G142" s="21"/>
    </row>
    <row r="143" spans="1:7" x14ac:dyDescent="0.2">
      <c r="A143" s="21"/>
      <c r="B143" s="22"/>
      <c r="C143" s="23"/>
      <c r="D143" s="23"/>
      <c r="E143" s="24"/>
      <c r="F143" s="25"/>
      <c r="G143" s="21"/>
    </row>
    <row r="144" spans="1:7" x14ac:dyDescent="0.2">
      <c r="A144" s="21"/>
      <c r="B144" s="22"/>
      <c r="C144" s="23"/>
      <c r="D144" s="23"/>
      <c r="E144" s="24"/>
      <c r="F144" s="25"/>
      <c r="G144" s="21"/>
    </row>
    <row r="145" spans="1:7" x14ac:dyDescent="0.2">
      <c r="A145" s="21"/>
      <c r="B145" s="22"/>
      <c r="C145" s="23"/>
      <c r="D145" s="23"/>
      <c r="E145" s="24"/>
      <c r="F145" s="25"/>
      <c r="G145" s="21"/>
    </row>
    <row r="146" spans="1:7" x14ac:dyDescent="0.2">
      <c r="A146" s="21"/>
      <c r="B146" s="22"/>
      <c r="C146" s="23"/>
      <c r="D146" s="23"/>
      <c r="E146" s="24"/>
      <c r="F146" s="25"/>
      <c r="G146" s="21"/>
    </row>
    <row r="147" spans="1:7" x14ac:dyDescent="0.2">
      <c r="A147" s="21"/>
      <c r="B147" s="22"/>
      <c r="C147" s="23"/>
      <c r="D147" s="23"/>
      <c r="E147" s="24"/>
      <c r="F147" s="25"/>
      <c r="G147" s="21"/>
    </row>
    <row r="148" spans="1:7" x14ac:dyDescent="0.2">
      <c r="A148" s="21"/>
      <c r="B148" s="22"/>
      <c r="C148" s="23"/>
      <c r="D148" s="23"/>
      <c r="E148" s="24"/>
      <c r="F148" s="25"/>
      <c r="G148" s="21"/>
    </row>
    <row r="149" spans="1:7" x14ac:dyDescent="0.2">
      <c r="A149" s="21"/>
      <c r="B149" s="22"/>
      <c r="C149" s="23"/>
      <c r="D149" s="23"/>
      <c r="E149" s="24"/>
      <c r="F149" s="25"/>
      <c r="G149" s="21"/>
    </row>
    <row r="150" spans="1:7" x14ac:dyDescent="0.2">
      <c r="A150" s="21"/>
      <c r="B150" s="22"/>
      <c r="C150" s="23"/>
      <c r="D150" s="23"/>
      <c r="E150" s="24"/>
      <c r="F150" s="25"/>
      <c r="G150" s="21"/>
    </row>
    <row r="151" spans="1:7" x14ac:dyDescent="0.2">
      <c r="A151" s="21"/>
      <c r="B151" s="22"/>
      <c r="C151" s="23"/>
      <c r="D151" s="23"/>
      <c r="E151" s="24"/>
      <c r="F151" s="25"/>
      <c r="G151" s="21"/>
    </row>
    <row r="152" spans="1:7" x14ac:dyDescent="0.2">
      <c r="A152" s="21"/>
      <c r="B152" s="22"/>
      <c r="C152" s="23"/>
      <c r="D152" s="23"/>
      <c r="E152" s="24"/>
      <c r="F152" s="25"/>
      <c r="G152" s="21"/>
    </row>
    <row r="153" spans="1:7" x14ac:dyDescent="0.2">
      <c r="A153" s="21"/>
      <c r="B153" s="22"/>
      <c r="C153" s="23"/>
      <c r="D153" s="23"/>
      <c r="E153" s="24"/>
      <c r="F153" s="25"/>
      <c r="G153" s="21"/>
    </row>
    <row r="154" spans="1:7" x14ac:dyDescent="0.2">
      <c r="A154" s="21"/>
      <c r="B154" s="22"/>
      <c r="C154" s="23"/>
      <c r="D154" s="23"/>
      <c r="E154" s="24"/>
      <c r="F154" s="25"/>
      <c r="G154" s="21"/>
    </row>
    <row r="155" spans="1:7" x14ac:dyDescent="0.2">
      <c r="A155" s="21"/>
      <c r="B155" s="22"/>
      <c r="C155" s="23"/>
      <c r="D155" s="23"/>
      <c r="E155" s="24"/>
      <c r="F155" s="25"/>
      <c r="G155" s="21"/>
    </row>
    <row r="156" spans="1:7" x14ac:dyDescent="0.2">
      <c r="A156" s="21"/>
      <c r="B156" s="22"/>
      <c r="C156" s="23"/>
      <c r="D156" s="23"/>
      <c r="E156" s="24"/>
      <c r="F156" s="25"/>
      <c r="G156" s="21"/>
    </row>
    <row r="157" spans="1:7" x14ac:dyDescent="0.2">
      <c r="A157" s="21"/>
      <c r="B157" s="22"/>
      <c r="C157" s="23"/>
      <c r="D157" s="23"/>
      <c r="E157" s="24"/>
      <c r="F157" s="25"/>
      <c r="G157" s="21"/>
    </row>
    <row r="158" spans="1:7" x14ac:dyDescent="0.2">
      <c r="A158" s="21"/>
      <c r="B158" s="22"/>
      <c r="C158" s="23"/>
      <c r="D158" s="23"/>
      <c r="E158" s="24"/>
      <c r="F158" s="25"/>
      <c r="G158" s="21"/>
    </row>
    <row r="159" spans="1:7" x14ac:dyDescent="0.2">
      <c r="A159" s="21"/>
      <c r="B159" s="22"/>
      <c r="C159" s="23"/>
      <c r="D159" s="23"/>
      <c r="E159" s="24"/>
      <c r="F159" s="25"/>
      <c r="G159" s="21"/>
    </row>
    <row r="160" spans="1:7" x14ac:dyDescent="0.2">
      <c r="A160" s="21"/>
      <c r="B160" s="22"/>
      <c r="C160" s="23"/>
      <c r="D160" s="23"/>
      <c r="E160" s="24"/>
      <c r="F160" s="25"/>
      <c r="G160" s="21"/>
    </row>
    <row r="161" spans="1:7" x14ac:dyDescent="0.2">
      <c r="A161" s="21"/>
      <c r="B161" s="22"/>
      <c r="C161" s="23"/>
      <c r="D161" s="23"/>
      <c r="E161" s="24"/>
      <c r="F161" s="25"/>
      <c r="G161" s="21"/>
    </row>
    <row r="162" spans="1:7" x14ac:dyDescent="0.2">
      <c r="A162" s="21"/>
      <c r="B162" s="22"/>
      <c r="C162" s="23"/>
      <c r="D162" s="23"/>
      <c r="E162" s="24"/>
      <c r="F162" s="25"/>
      <c r="G162" s="21"/>
    </row>
    <row r="163" spans="1:7" x14ac:dyDescent="0.2">
      <c r="A163" s="21"/>
      <c r="B163" s="22"/>
      <c r="C163" s="23"/>
      <c r="D163" s="23"/>
      <c r="E163" s="24"/>
      <c r="F163" s="25"/>
      <c r="G163" s="21"/>
    </row>
    <row r="164" spans="1:7" x14ac:dyDescent="0.2">
      <c r="A164" s="21"/>
      <c r="B164" s="22"/>
      <c r="C164" s="23"/>
      <c r="D164" s="23"/>
      <c r="E164" s="24"/>
      <c r="F164" s="25"/>
      <c r="G164" s="21"/>
    </row>
    <row r="165" spans="1:7" x14ac:dyDescent="0.2">
      <c r="A165" s="21"/>
      <c r="B165" s="22"/>
      <c r="C165" s="23"/>
      <c r="D165" s="23"/>
      <c r="E165" s="24"/>
      <c r="F165" s="25"/>
      <c r="G165" s="21"/>
    </row>
    <row r="166" spans="1:7" x14ac:dyDescent="0.2">
      <c r="A166" s="21"/>
      <c r="B166" s="22"/>
      <c r="C166" s="23"/>
      <c r="D166" s="23"/>
      <c r="E166" s="24"/>
      <c r="F166" s="25"/>
      <c r="G166" s="21"/>
    </row>
    <row r="167" spans="1:7" x14ac:dyDescent="0.2">
      <c r="A167" s="21"/>
      <c r="B167" s="22"/>
      <c r="C167" s="23"/>
      <c r="D167" s="23"/>
      <c r="E167" s="24"/>
      <c r="F167" s="25"/>
      <c r="G167" s="21"/>
    </row>
    <row r="168" spans="1:7" x14ac:dyDescent="0.2">
      <c r="A168" s="21"/>
      <c r="B168" s="22"/>
      <c r="C168" s="23"/>
      <c r="D168" s="23"/>
      <c r="E168" s="24"/>
      <c r="F168" s="25"/>
      <c r="G168" s="21"/>
    </row>
    <row r="169" spans="1:7" x14ac:dyDescent="0.2">
      <c r="A169" s="21"/>
      <c r="B169" s="22"/>
      <c r="C169" s="23"/>
      <c r="D169" s="23"/>
      <c r="E169" s="24"/>
      <c r="F169" s="25"/>
      <c r="G169" s="21"/>
    </row>
    <row r="170" spans="1:7" x14ac:dyDescent="0.2">
      <c r="A170" s="21"/>
      <c r="B170" s="22"/>
      <c r="C170" s="23"/>
      <c r="D170" s="23"/>
      <c r="E170" s="24"/>
      <c r="F170" s="25"/>
      <c r="G170" s="21"/>
    </row>
    <row r="171" spans="1:7" x14ac:dyDescent="0.2">
      <c r="A171" s="21"/>
      <c r="B171" s="22"/>
      <c r="C171" s="23"/>
      <c r="D171" s="23"/>
      <c r="E171" s="24"/>
      <c r="F171" s="25"/>
      <c r="G171" s="21"/>
    </row>
    <row r="172" spans="1:7" x14ac:dyDescent="0.2">
      <c r="A172" s="21"/>
      <c r="B172" s="22"/>
      <c r="C172" s="23"/>
      <c r="D172" s="23"/>
      <c r="E172" s="24"/>
      <c r="F172" s="25"/>
      <c r="G172" s="21"/>
    </row>
    <row r="173" spans="1:7" x14ac:dyDescent="0.2">
      <c r="A173" s="21"/>
      <c r="B173" s="22"/>
      <c r="C173" s="23"/>
      <c r="D173" s="23"/>
      <c r="E173" s="24"/>
      <c r="F173" s="25"/>
      <c r="G173" s="21"/>
    </row>
    <row r="174" spans="1:7" x14ac:dyDescent="0.2">
      <c r="A174" s="21"/>
      <c r="B174" s="26"/>
      <c r="C174" s="23"/>
      <c r="D174" s="23"/>
      <c r="E174" s="24"/>
      <c r="F174" s="25"/>
      <c r="G174" s="21"/>
    </row>
    <row r="175" spans="1:7" x14ac:dyDescent="0.2">
      <c r="A175" s="21"/>
      <c r="B175" s="26"/>
      <c r="C175" s="23"/>
      <c r="D175" s="23"/>
      <c r="E175" s="24"/>
      <c r="F175" s="25"/>
      <c r="G175" s="21"/>
    </row>
    <row r="176" spans="1:7" x14ac:dyDescent="0.2">
      <c r="A176" s="21"/>
      <c r="B176" s="26"/>
      <c r="C176" s="23"/>
      <c r="D176" s="23"/>
      <c r="E176" s="24"/>
      <c r="F176" s="25"/>
      <c r="G176" s="21"/>
    </row>
    <row r="177" spans="1:7" x14ac:dyDescent="0.2">
      <c r="A177" s="21"/>
      <c r="B177" s="26"/>
      <c r="C177" s="23"/>
      <c r="D177" s="23"/>
      <c r="E177" s="24"/>
      <c r="F177" s="25"/>
      <c r="G177" s="21"/>
    </row>
    <row r="178" spans="1:7" x14ac:dyDescent="0.2">
      <c r="A178" s="21"/>
      <c r="B178" s="26"/>
      <c r="C178" s="23"/>
      <c r="D178" s="23"/>
      <c r="E178" s="24"/>
      <c r="F178" s="25"/>
      <c r="G178" s="21"/>
    </row>
    <row r="179" spans="1:7" x14ac:dyDescent="0.2">
      <c r="A179" s="21"/>
      <c r="B179" s="26"/>
      <c r="C179" s="23"/>
      <c r="D179" s="23"/>
      <c r="E179" s="24"/>
      <c r="F179" s="25"/>
      <c r="G179" s="21"/>
    </row>
    <row r="180" spans="1:7" x14ac:dyDescent="0.2">
      <c r="A180" s="21"/>
      <c r="B180" s="26"/>
      <c r="C180" s="23"/>
      <c r="D180" s="23"/>
      <c r="E180" s="24"/>
      <c r="F180" s="25"/>
      <c r="G180" s="21"/>
    </row>
    <row r="181" spans="1:7" x14ac:dyDescent="0.2">
      <c r="A181" s="21"/>
      <c r="B181" s="26"/>
      <c r="C181" s="23"/>
      <c r="D181" s="23"/>
      <c r="E181" s="24"/>
      <c r="F181" s="25"/>
      <c r="G181" s="21"/>
    </row>
    <row r="182" spans="1:7" x14ac:dyDescent="0.2">
      <c r="A182" s="21"/>
      <c r="B182" s="26"/>
      <c r="C182" s="23"/>
      <c r="D182" s="23"/>
      <c r="E182" s="24"/>
      <c r="F182" s="25"/>
      <c r="G182" s="21"/>
    </row>
    <row r="183" spans="1:7" x14ac:dyDescent="0.2">
      <c r="A183" s="21"/>
      <c r="B183" s="26"/>
      <c r="C183" s="23"/>
      <c r="D183" s="23"/>
      <c r="E183" s="24"/>
      <c r="F183" s="25"/>
      <c r="G183" s="21"/>
    </row>
    <row r="184" spans="1:7" x14ac:dyDescent="0.2">
      <c r="A184" s="21"/>
      <c r="B184" s="26"/>
      <c r="C184" s="23"/>
      <c r="D184" s="23"/>
      <c r="E184" s="24"/>
      <c r="F184" s="25"/>
      <c r="G184" s="21"/>
    </row>
    <row r="185" spans="1:7" x14ac:dyDescent="0.2">
      <c r="A185" s="21"/>
      <c r="B185" s="26"/>
      <c r="C185" s="23"/>
      <c r="D185" s="23"/>
      <c r="E185" s="24"/>
      <c r="F185" s="25"/>
      <c r="G185" s="21"/>
    </row>
    <row r="186" spans="1:7" x14ac:dyDescent="0.2">
      <c r="A186" s="21"/>
      <c r="B186" s="26"/>
      <c r="C186" s="23"/>
      <c r="D186" s="23"/>
      <c r="E186" s="24"/>
      <c r="F186" s="25"/>
      <c r="G186" s="21"/>
    </row>
    <row r="187" spans="1:7" x14ac:dyDescent="0.2">
      <c r="A187" s="21"/>
      <c r="B187" s="26"/>
      <c r="C187" s="23"/>
      <c r="D187" s="23"/>
      <c r="E187" s="24"/>
      <c r="F187" s="25"/>
      <c r="G187" s="21"/>
    </row>
    <row r="188" spans="1:7" x14ac:dyDescent="0.2">
      <c r="A188" s="21"/>
      <c r="B188" s="26"/>
      <c r="C188" s="23"/>
      <c r="D188" s="23"/>
      <c r="E188" s="24"/>
      <c r="F188" s="25"/>
      <c r="G188" s="21"/>
    </row>
    <row r="189" spans="1:7" x14ac:dyDescent="0.2">
      <c r="A189" s="21"/>
      <c r="B189" s="26"/>
      <c r="C189" s="23"/>
      <c r="D189" s="23"/>
      <c r="E189" s="24"/>
      <c r="F189" s="25"/>
      <c r="G189" s="21"/>
    </row>
    <row r="190" spans="1:7" x14ac:dyDescent="0.2">
      <c r="A190" s="21"/>
      <c r="B190" s="26"/>
      <c r="C190" s="23"/>
      <c r="D190" s="23"/>
      <c r="E190" s="24"/>
      <c r="F190" s="25"/>
      <c r="G190" s="21"/>
    </row>
    <row r="191" spans="1:7" x14ac:dyDescent="0.2">
      <c r="A191" s="21"/>
      <c r="B191" s="26"/>
      <c r="C191" s="23"/>
      <c r="D191" s="23"/>
      <c r="E191" s="24"/>
      <c r="F191" s="25"/>
      <c r="G191" s="21"/>
    </row>
    <row r="192" spans="1:7" x14ac:dyDescent="0.2">
      <c r="A192" s="21"/>
      <c r="B192" s="26"/>
      <c r="C192" s="23"/>
      <c r="D192" s="23"/>
      <c r="E192" s="24"/>
      <c r="F192" s="25"/>
      <c r="G192" s="21"/>
    </row>
    <row r="193" spans="1:7" x14ac:dyDescent="0.2">
      <c r="A193" s="21"/>
      <c r="B193" s="26"/>
      <c r="C193" s="23"/>
      <c r="D193" s="23"/>
      <c r="E193" s="24"/>
      <c r="F193" s="25"/>
      <c r="G193" s="21"/>
    </row>
    <row r="194" spans="1:7" x14ac:dyDescent="0.2">
      <c r="A194" s="21"/>
      <c r="B194" s="26"/>
      <c r="C194" s="23"/>
      <c r="D194" s="23"/>
      <c r="E194" s="24"/>
      <c r="F194" s="25"/>
      <c r="G194" s="21"/>
    </row>
    <row r="195" spans="1:7" x14ac:dyDescent="0.2">
      <c r="A195" s="21"/>
      <c r="B195" s="26"/>
      <c r="C195" s="23"/>
      <c r="D195" s="23"/>
      <c r="E195" s="24"/>
      <c r="F195" s="25"/>
      <c r="G195" s="21"/>
    </row>
    <row r="196" spans="1:7" x14ac:dyDescent="0.2">
      <c r="A196" s="21"/>
      <c r="B196" s="26"/>
      <c r="C196" s="23"/>
      <c r="D196" s="23"/>
      <c r="E196" s="24"/>
      <c r="F196" s="25"/>
      <c r="G196" s="21"/>
    </row>
    <row r="197" spans="1:7" x14ac:dyDescent="0.2">
      <c r="A197" s="21"/>
      <c r="B197" s="26"/>
      <c r="C197" s="23"/>
      <c r="D197" s="23"/>
      <c r="E197" s="24"/>
      <c r="F197" s="25"/>
      <c r="G197" s="21"/>
    </row>
    <row r="198" spans="1:7" x14ac:dyDescent="0.2">
      <c r="A198" s="21"/>
      <c r="B198" s="26"/>
      <c r="C198" s="23"/>
      <c r="D198" s="23"/>
      <c r="E198" s="24"/>
      <c r="F198" s="25"/>
      <c r="G198" s="21"/>
    </row>
    <row r="199" spans="1:7" x14ac:dyDescent="0.2">
      <c r="A199" s="21"/>
      <c r="B199" s="26"/>
      <c r="C199" s="23"/>
      <c r="D199" s="23"/>
      <c r="E199" s="24"/>
      <c r="F199" s="25"/>
      <c r="G199" s="21"/>
    </row>
    <row r="200" spans="1:7" x14ac:dyDescent="0.2">
      <c r="A200" s="21"/>
      <c r="B200" s="26"/>
      <c r="C200" s="23"/>
      <c r="D200" s="23"/>
      <c r="E200" s="24"/>
      <c r="F200" s="25"/>
      <c r="G200" s="21"/>
    </row>
    <row r="201" spans="1:7" x14ac:dyDescent="0.2">
      <c r="A201" s="21"/>
      <c r="B201" s="26"/>
      <c r="C201" s="23"/>
      <c r="D201" s="23"/>
      <c r="E201" s="24"/>
      <c r="F201" s="25"/>
      <c r="G201" s="21"/>
    </row>
    <row r="202" spans="1:7" x14ac:dyDescent="0.2">
      <c r="A202" s="21"/>
      <c r="B202" s="26"/>
      <c r="C202" s="23"/>
      <c r="D202" s="23"/>
      <c r="E202" s="24"/>
      <c r="F202" s="25"/>
      <c r="G202" s="21"/>
    </row>
    <row r="203" spans="1:7" x14ac:dyDescent="0.2">
      <c r="A203" s="21"/>
      <c r="B203" s="26"/>
      <c r="C203" s="23"/>
      <c r="D203" s="23"/>
      <c r="E203" s="24"/>
      <c r="F203" s="25"/>
      <c r="G203" s="21"/>
    </row>
    <row r="204" spans="1:7" x14ac:dyDescent="0.2">
      <c r="A204" s="21"/>
      <c r="B204" s="26"/>
      <c r="C204" s="23"/>
      <c r="D204" s="23"/>
      <c r="E204" s="24"/>
      <c r="F204" s="25"/>
      <c r="G204" s="21"/>
    </row>
    <row r="205" spans="1:7" x14ac:dyDescent="0.2">
      <c r="A205" s="21"/>
      <c r="B205" s="26"/>
      <c r="C205" s="23"/>
      <c r="D205" s="23"/>
      <c r="E205" s="24"/>
      <c r="F205" s="25"/>
      <c r="G205" s="21"/>
    </row>
    <row r="206" spans="1:7" x14ac:dyDescent="0.2">
      <c r="A206" s="21"/>
      <c r="B206" s="26"/>
      <c r="C206" s="23"/>
      <c r="D206" s="23"/>
      <c r="E206" s="24"/>
      <c r="F206" s="25"/>
      <c r="G206" s="21"/>
    </row>
    <row r="207" spans="1:7" x14ac:dyDescent="0.2">
      <c r="A207" s="21"/>
      <c r="B207" s="26"/>
      <c r="C207" s="23"/>
      <c r="D207" s="23"/>
      <c r="E207" s="24"/>
      <c r="F207" s="25"/>
      <c r="G207" s="21"/>
    </row>
    <row r="208" spans="1:7" x14ac:dyDescent="0.2">
      <c r="A208" s="21"/>
      <c r="B208" s="26"/>
      <c r="C208" s="23"/>
      <c r="D208" s="23"/>
      <c r="E208" s="24"/>
      <c r="F208" s="25"/>
      <c r="G208" s="21"/>
    </row>
    <row r="209" spans="1:7" x14ac:dyDescent="0.2">
      <c r="A209" s="21"/>
      <c r="B209" s="26"/>
      <c r="C209" s="23"/>
      <c r="D209" s="23"/>
      <c r="E209" s="24"/>
      <c r="F209" s="25"/>
      <c r="G209" s="21"/>
    </row>
    <row r="210" spans="1:7" x14ac:dyDescent="0.2">
      <c r="A210" s="21"/>
      <c r="B210" s="26"/>
      <c r="C210" s="23"/>
      <c r="D210" s="23"/>
      <c r="E210" s="24"/>
      <c r="F210" s="25"/>
      <c r="G210" s="21"/>
    </row>
    <row r="211" spans="1:7" x14ac:dyDescent="0.2">
      <c r="A211" s="21"/>
      <c r="B211" s="26"/>
      <c r="C211" s="23"/>
      <c r="D211" s="23"/>
      <c r="E211" s="24"/>
      <c r="F211" s="25"/>
      <c r="G211" s="21"/>
    </row>
    <row r="212" spans="1:7" x14ac:dyDescent="0.2">
      <c r="A212" s="21"/>
      <c r="B212" s="26"/>
      <c r="C212" s="23"/>
      <c r="D212" s="23"/>
      <c r="E212" s="24"/>
      <c r="F212" s="25"/>
      <c r="G212" s="21"/>
    </row>
    <row r="213" spans="1:7" x14ac:dyDescent="0.2">
      <c r="A213" s="21"/>
      <c r="B213" s="26"/>
      <c r="C213" s="23"/>
      <c r="D213" s="23"/>
      <c r="E213" s="24"/>
      <c r="F213" s="25"/>
      <c r="G213" s="21"/>
    </row>
    <row r="214" spans="1:7" x14ac:dyDescent="0.2">
      <c r="A214" s="21"/>
      <c r="B214" s="26"/>
      <c r="C214" s="23"/>
      <c r="D214" s="23"/>
      <c r="E214" s="24"/>
      <c r="F214" s="25"/>
      <c r="G214" s="21"/>
    </row>
    <row r="215" spans="1:7" x14ac:dyDescent="0.2">
      <c r="A215" s="21"/>
      <c r="B215" s="26"/>
      <c r="C215" s="23"/>
      <c r="D215" s="23"/>
      <c r="E215" s="24"/>
      <c r="F215" s="25"/>
      <c r="G215" s="21"/>
    </row>
    <row r="216" spans="1:7" x14ac:dyDescent="0.2">
      <c r="A216" s="21"/>
      <c r="B216" s="26"/>
      <c r="C216" s="23"/>
      <c r="D216" s="23"/>
      <c r="E216" s="24"/>
      <c r="F216" s="25"/>
      <c r="G216" s="21"/>
    </row>
    <row r="217" spans="1:7" x14ac:dyDescent="0.2">
      <c r="A217" s="21"/>
      <c r="B217" s="26"/>
      <c r="C217" s="23"/>
      <c r="D217" s="23"/>
      <c r="E217" s="24"/>
      <c r="F217" s="25"/>
      <c r="G217" s="21"/>
    </row>
    <row r="218" spans="1:7" x14ac:dyDescent="0.2">
      <c r="A218" s="21"/>
      <c r="B218" s="26"/>
      <c r="C218" s="23"/>
      <c r="D218" s="23"/>
      <c r="E218" s="24"/>
      <c r="F218" s="25"/>
      <c r="G218" s="21"/>
    </row>
    <row r="219" spans="1:7" x14ac:dyDescent="0.2">
      <c r="A219" s="21"/>
      <c r="B219" s="26"/>
      <c r="C219" s="23"/>
      <c r="D219" s="23"/>
      <c r="E219" s="24"/>
      <c r="F219" s="25"/>
      <c r="G219" s="21"/>
    </row>
    <row r="220" spans="1:7" x14ac:dyDescent="0.2">
      <c r="A220" s="21"/>
      <c r="B220" s="26"/>
      <c r="C220" s="23"/>
      <c r="D220" s="23"/>
      <c r="E220" s="24"/>
      <c r="F220" s="25"/>
      <c r="G220" s="21"/>
    </row>
    <row r="221" spans="1:7" x14ac:dyDescent="0.2">
      <c r="A221" s="21"/>
      <c r="B221" s="26"/>
      <c r="C221" s="23"/>
      <c r="D221" s="23"/>
      <c r="E221" s="24"/>
      <c r="F221" s="25"/>
      <c r="G221" s="21"/>
    </row>
    <row r="222" spans="1:7" x14ac:dyDescent="0.2">
      <c r="A222" s="21"/>
      <c r="B222" s="26"/>
      <c r="C222" s="23"/>
      <c r="D222" s="23"/>
      <c r="E222" s="24"/>
      <c r="F222" s="25"/>
      <c r="G222" s="21"/>
    </row>
    <row r="223" spans="1:7" x14ac:dyDescent="0.2">
      <c r="A223" s="21"/>
      <c r="B223" s="26"/>
      <c r="C223" s="23"/>
      <c r="D223" s="23"/>
      <c r="E223" s="24"/>
      <c r="F223" s="25"/>
      <c r="G223" s="21"/>
    </row>
    <row r="224" spans="1:7" x14ac:dyDescent="0.2">
      <c r="A224" s="21"/>
      <c r="B224" s="26"/>
      <c r="C224" s="23"/>
      <c r="D224" s="23"/>
      <c r="E224" s="24"/>
      <c r="F224" s="25"/>
      <c r="G224" s="21"/>
    </row>
    <row r="225" spans="1:7" x14ac:dyDescent="0.2">
      <c r="A225" s="21"/>
      <c r="B225" s="26"/>
      <c r="C225" s="23"/>
      <c r="D225" s="23"/>
      <c r="E225" s="24"/>
      <c r="F225" s="25"/>
      <c r="G225" s="21"/>
    </row>
    <row r="226" spans="1:7" x14ac:dyDescent="0.2">
      <c r="A226" s="21"/>
      <c r="B226" s="26"/>
      <c r="C226" s="23"/>
      <c r="D226" s="23"/>
      <c r="E226" s="24"/>
      <c r="F226" s="25"/>
      <c r="G226" s="21"/>
    </row>
    <row r="227" spans="1:7" x14ac:dyDescent="0.2">
      <c r="B227" s="12"/>
    </row>
    <row r="228" spans="1:7" x14ac:dyDescent="0.2">
      <c r="B228" s="12"/>
    </row>
    <row r="229" spans="1:7" x14ac:dyDescent="0.2">
      <c r="B229" s="12"/>
    </row>
    <row r="230" spans="1:7" x14ac:dyDescent="0.2">
      <c r="B230" s="12"/>
    </row>
    <row r="231" spans="1:7" x14ac:dyDescent="0.2">
      <c r="B231" s="12"/>
    </row>
    <row r="232" spans="1:7" x14ac:dyDescent="0.2">
      <c r="B232" s="12"/>
    </row>
    <row r="233" spans="1:7" x14ac:dyDescent="0.2">
      <c r="B233" s="12"/>
    </row>
    <row r="234" spans="1:7" x14ac:dyDescent="0.2">
      <c r="B234" s="12"/>
    </row>
    <row r="235" spans="1:7" x14ac:dyDescent="0.2">
      <c r="B235" s="12"/>
    </row>
    <row r="236" spans="1:7" x14ac:dyDescent="0.2">
      <c r="B236" s="12"/>
    </row>
    <row r="237" spans="1:7" x14ac:dyDescent="0.2">
      <c r="B237" s="12"/>
    </row>
    <row r="238" spans="1:7" x14ac:dyDescent="0.2">
      <c r="B238" s="12"/>
    </row>
    <row r="239" spans="1:7" x14ac:dyDescent="0.2">
      <c r="B239" s="12"/>
    </row>
    <row r="240" spans="1:7" x14ac:dyDescent="0.2">
      <c r="B240" s="12"/>
    </row>
    <row r="241" spans="2:2" x14ac:dyDescent="0.2">
      <c r="B241" s="12"/>
    </row>
    <row r="242" spans="2:2" x14ac:dyDescent="0.2">
      <c r="B242" s="12"/>
    </row>
    <row r="243" spans="2:2" x14ac:dyDescent="0.2">
      <c r="B243" s="12"/>
    </row>
    <row r="244" spans="2:2" x14ac:dyDescent="0.2">
      <c r="B244" s="12"/>
    </row>
    <row r="245" spans="2:2" x14ac:dyDescent="0.2">
      <c r="B245" s="12"/>
    </row>
    <row r="246" spans="2:2" x14ac:dyDescent="0.2">
      <c r="B246" s="12"/>
    </row>
    <row r="247" spans="2:2" x14ac:dyDescent="0.2">
      <c r="B247" s="12"/>
    </row>
    <row r="248" spans="2:2" x14ac:dyDescent="0.2">
      <c r="B248" s="12"/>
    </row>
    <row r="249" spans="2:2" x14ac:dyDescent="0.2">
      <c r="B249" s="12"/>
    </row>
    <row r="250" spans="2:2" x14ac:dyDescent="0.2">
      <c r="B250" s="12"/>
    </row>
    <row r="251" spans="2:2" x14ac:dyDescent="0.2">
      <c r="B251" s="12"/>
    </row>
    <row r="252" spans="2:2" x14ac:dyDescent="0.2">
      <c r="B252" s="12"/>
    </row>
    <row r="253" spans="2:2" x14ac:dyDescent="0.2">
      <c r="B253" s="12"/>
    </row>
    <row r="254" spans="2:2" x14ac:dyDescent="0.2">
      <c r="B254" s="12"/>
    </row>
    <row r="255" spans="2:2" x14ac:dyDescent="0.2">
      <c r="B255" s="12"/>
    </row>
    <row r="256" spans="2:2" x14ac:dyDescent="0.2">
      <c r="B256" s="12"/>
    </row>
    <row r="257" spans="2:2" x14ac:dyDescent="0.2">
      <c r="B257" s="12"/>
    </row>
    <row r="258" spans="2:2" x14ac:dyDescent="0.2">
      <c r="B258" s="12"/>
    </row>
    <row r="259" spans="2:2" x14ac:dyDescent="0.2">
      <c r="B259" s="12"/>
    </row>
    <row r="260" spans="2:2" x14ac:dyDescent="0.2">
      <c r="B260" s="12"/>
    </row>
    <row r="261" spans="2:2" x14ac:dyDescent="0.2">
      <c r="B261" s="12"/>
    </row>
    <row r="262" spans="2:2" x14ac:dyDescent="0.2">
      <c r="B262" s="12"/>
    </row>
    <row r="263" spans="2:2" x14ac:dyDescent="0.2">
      <c r="B263" s="12"/>
    </row>
    <row r="264" spans="2:2" x14ac:dyDescent="0.2">
      <c r="B264" s="12"/>
    </row>
    <row r="265" spans="2:2" x14ac:dyDescent="0.2">
      <c r="B265" s="12"/>
    </row>
    <row r="266" spans="2:2" x14ac:dyDescent="0.2">
      <c r="B266" s="12"/>
    </row>
    <row r="267" spans="2:2" x14ac:dyDescent="0.2">
      <c r="B267" s="12"/>
    </row>
    <row r="268" spans="2:2" x14ac:dyDescent="0.2">
      <c r="B268" s="12"/>
    </row>
    <row r="269" spans="2:2" x14ac:dyDescent="0.2">
      <c r="B269" s="12"/>
    </row>
    <row r="270" spans="2:2" x14ac:dyDescent="0.2">
      <c r="B270" s="12"/>
    </row>
    <row r="271" spans="2:2" x14ac:dyDescent="0.2">
      <c r="B271" s="12"/>
    </row>
    <row r="272" spans="2:2" x14ac:dyDescent="0.2">
      <c r="B272" s="12"/>
    </row>
    <row r="273" spans="2:2" x14ac:dyDescent="0.2">
      <c r="B273" s="12"/>
    </row>
    <row r="274" spans="2:2" x14ac:dyDescent="0.2">
      <c r="B274" s="12"/>
    </row>
    <row r="275" spans="2:2" x14ac:dyDescent="0.2">
      <c r="B275" s="12"/>
    </row>
    <row r="276" spans="2:2" x14ac:dyDescent="0.2">
      <c r="B276" s="12"/>
    </row>
    <row r="277" spans="2:2" x14ac:dyDescent="0.2">
      <c r="B277" s="12"/>
    </row>
    <row r="278" spans="2:2" x14ac:dyDescent="0.2">
      <c r="B278" s="12"/>
    </row>
    <row r="279" spans="2:2" x14ac:dyDescent="0.2">
      <c r="B279" s="12"/>
    </row>
    <row r="280" spans="2:2" x14ac:dyDescent="0.2">
      <c r="B280" s="12"/>
    </row>
    <row r="281" spans="2:2" x14ac:dyDescent="0.2">
      <c r="B281" s="12"/>
    </row>
    <row r="282" spans="2:2" x14ac:dyDescent="0.2">
      <c r="B282" s="12"/>
    </row>
    <row r="283" spans="2:2" x14ac:dyDescent="0.2">
      <c r="B283" s="12"/>
    </row>
    <row r="284" spans="2:2" x14ac:dyDescent="0.2">
      <c r="B284" s="12"/>
    </row>
    <row r="285" spans="2:2" x14ac:dyDescent="0.2">
      <c r="B285" s="12"/>
    </row>
    <row r="286" spans="2:2" x14ac:dyDescent="0.2">
      <c r="B286" s="12"/>
    </row>
    <row r="287" spans="2:2" x14ac:dyDescent="0.2">
      <c r="B287" s="12"/>
    </row>
    <row r="288" spans="2:2" x14ac:dyDescent="0.2">
      <c r="B288" s="12"/>
    </row>
    <row r="289" spans="2:2" x14ac:dyDescent="0.2">
      <c r="B289" s="12"/>
    </row>
    <row r="290" spans="2:2" x14ac:dyDescent="0.2">
      <c r="B290" s="12"/>
    </row>
    <row r="291" spans="2:2" x14ac:dyDescent="0.2">
      <c r="B291" s="12"/>
    </row>
    <row r="292" spans="2:2" x14ac:dyDescent="0.2">
      <c r="B292" s="12"/>
    </row>
    <row r="293" spans="2:2" x14ac:dyDescent="0.2">
      <c r="B293" s="12"/>
    </row>
    <row r="294" spans="2:2" x14ac:dyDescent="0.2">
      <c r="B294" s="12"/>
    </row>
    <row r="295" spans="2:2" x14ac:dyDescent="0.2">
      <c r="B295" s="12"/>
    </row>
    <row r="296" spans="2:2" x14ac:dyDescent="0.2">
      <c r="B296" s="12"/>
    </row>
    <row r="297" spans="2:2" x14ac:dyDescent="0.2">
      <c r="B297" s="12"/>
    </row>
    <row r="298" spans="2:2" x14ac:dyDescent="0.2">
      <c r="B298" s="12"/>
    </row>
    <row r="299" spans="2:2" x14ac:dyDescent="0.2">
      <c r="B299" s="12"/>
    </row>
    <row r="300" spans="2:2" x14ac:dyDescent="0.2">
      <c r="B300" s="12"/>
    </row>
    <row r="301" spans="2:2" x14ac:dyDescent="0.2">
      <c r="B301" s="12"/>
    </row>
    <row r="302" spans="2:2" x14ac:dyDescent="0.2">
      <c r="B302" s="12"/>
    </row>
    <row r="303" spans="2:2" x14ac:dyDescent="0.2">
      <c r="B303" s="12"/>
    </row>
    <row r="304" spans="2:2" x14ac:dyDescent="0.2">
      <c r="B304" s="12"/>
    </row>
    <row r="305" spans="2:2" x14ac:dyDescent="0.2">
      <c r="B305" s="12"/>
    </row>
    <row r="306" spans="2:2" x14ac:dyDescent="0.2">
      <c r="B306" s="12"/>
    </row>
    <row r="307" spans="2:2" x14ac:dyDescent="0.2">
      <c r="B307" s="12"/>
    </row>
    <row r="308" spans="2:2" x14ac:dyDescent="0.2">
      <c r="B308" s="12"/>
    </row>
    <row r="309" spans="2:2" x14ac:dyDescent="0.2">
      <c r="B309" s="12"/>
    </row>
    <row r="310" spans="2:2" x14ac:dyDescent="0.2">
      <c r="B310" s="12"/>
    </row>
    <row r="311" spans="2:2" x14ac:dyDescent="0.2">
      <c r="B311" s="12"/>
    </row>
    <row r="312" spans="2:2" x14ac:dyDescent="0.2">
      <c r="B312" s="12"/>
    </row>
    <row r="313" spans="2:2" x14ac:dyDescent="0.2">
      <c r="B313" s="12"/>
    </row>
    <row r="314" spans="2:2" x14ac:dyDescent="0.2">
      <c r="B314" s="12"/>
    </row>
    <row r="315" spans="2:2" x14ac:dyDescent="0.2">
      <c r="B315" s="12"/>
    </row>
    <row r="316" spans="2:2" x14ac:dyDescent="0.2">
      <c r="B316" s="12"/>
    </row>
    <row r="317" spans="2:2" x14ac:dyDescent="0.2">
      <c r="B317" s="12"/>
    </row>
    <row r="318" spans="2:2" x14ac:dyDescent="0.2">
      <c r="B318" s="12"/>
    </row>
    <row r="319" spans="2:2" x14ac:dyDescent="0.2">
      <c r="B319" s="12"/>
    </row>
    <row r="320" spans="2:2" x14ac:dyDescent="0.2">
      <c r="B320" s="12"/>
    </row>
    <row r="321" spans="2:2" x14ac:dyDescent="0.2">
      <c r="B321" s="12"/>
    </row>
    <row r="322" spans="2:2" x14ac:dyDescent="0.2">
      <c r="B322" s="12"/>
    </row>
    <row r="323" spans="2:2" x14ac:dyDescent="0.2">
      <c r="B323" s="12"/>
    </row>
    <row r="324" spans="2:2" x14ac:dyDescent="0.2">
      <c r="B324" s="12"/>
    </row>
    <row r="325" spans="2:2" x14ac:dyDescent="0.2">
      <c r="B325" s="12"/>
    </row>
    <row r="326" spans="2:2" x14ac:dyDescent="0.2">
      <c r="B326" s="12"/>
    </row>
    <row r="327" spans="2:2" x14ac:dyDescent="0.2">
      <c r="B327" s="12"/>
    </row>
    <row r="328" spans="2:2" x14ac:dyDescent="0.2">
      <c r="B328" s="12"/>
    </row>
    <row r="329" spans="2:2" x14ac:dyDescent="0.2">
      <c r="B329" s="12"/>
    </row>
    <row r="330" spans="2:2" x14ac:dyDescent="0.2">
      <c r="B330" s="12"/>
    </row>
    <row r="331" spans="2:2" x14ac:dyDescent="0.2">
      <c r="B331" s="12"/>
    </row>
    <row r="332" spans="2:2" x14ac:dyDescent="0.2">
      <c r="B332" s="12"/>
    </row>
    <row r="333" spans="2:2" x14ac:dyDescent="0.2">
      <c r="B333" s="12"/>
    </row>
    <row r="334" spans="2:2" x14ac:dyDescent="0.2">
      <c r="B334" s="12"/>
    </row>
    <row r="335" spans="2:2" x14ac:dyDescent="0.2">
      <c r="B335" s="12"/>
    </row>
    <row r="336" spans="2:2" x14ac:dyDescent="0.2">
      <c r="B336" s="12"/>
    </row>
    <row r="337" spans="2:2" x14ac:dyDescent="0.2">
      <c r="B337" s="12"/>
    </row>
    <row r="338" spans="2:2" x14ac:dyDescent="0.2">
      <c r="B338" s="12"/>
    </row>
    <row r="339" spans="2:2" x14ac:dyDescent="0.2">
      <c r="B339" s="12"/>
    </row>
    <row r="340" spans="2:2" x14ac:dyDescent="0.2">
      <c r="B340" s="12"/>
    </row>
    <row r="341" spans="2:2" x14ac:dyDescent="0.2">
      <c r="B341" s="12"/>
    </row>
    <row r="342" spans="2:2" x14ac:dyDescent="0.2">
      <c r="B342" s="12"/>
    </row>
    <row r="343" spans="2:2" x14ac:dyDescent="0.2">
      <c r="B343" s="12"/>
    </row>
    <row r="344" spans="2:2" x14ac:dyDescent="0.2">
      <c r="B344" s="12"/>
    </row>
    <row r="345" spans="2:2" x14ac:dyDescent="0.2">
      <c r="B345" s="12"/>
    </row>
    <row r="346" spans="2:2" x14ac:dyDescent="0.2">
      <c r="B346" s="12"/>
    </row>
    <row r="347" spans="2:2" x14ac:dyDescent="0.2">
      <c r="B347" s="12"/>
    </row>
    <row r="348" spans="2:2" x14ac:dyDescent="0.2">
      <c r="B348" s="12"/>
    </row>
    <row r="349" spans="2:2" x14ac:dyDescent="0.2">
      <c r="B349" s="12"/>
    </row>
    <row r="350" spans="2:2" x14ac:dyDescent="0.2">
      <c r="B350" s="12"/>
    </row>
    <row r="351" spans="2:2" x14ac:dyDescent="0.2">
      <c r="B351" s="12"/>
    </row>
    <row r="352" spans="2:2" x14ac:dyDescent="0.2">
      <c r="B352" s="12"/>
    </row>
    <row r="353" spans="2:2" x14ac:dyDescent="0.2">
      <c r="B353" s="12"/>
    </row>
    <row r="354" spans="2:2" x14ac:dyDescent="0.2">
      <c r="B354" s="12"/>
    </row>
    <row r="355" spans="2:2" x14ac:dyDescent="0.2">
      <c r="B355" s="12"/>
    </row>
    <row r="356" spans="2:2" x14ac:dyDescent="0.2">
      <c r="B356" s="12"/>
    </row>
    <row r="357" spans="2:2" x14ac:dyDescent="0.2">
      <c r="B357" s="12"/>
    </row>
    <row r="358" spans="2:2" x14ac:dyDescent="0.2">
      <c r="B358" s="12"/>
    </row>
    <row r="359" spans="2:2" x14ac:dyDescent="0.2">
      <c r="B359" s="12"/>
    </row>
    <row r="360" spans="2:2" x14ac:dyDescent="0.2">
      <c r="B360" s="12"/>
    </row>
    <row r="361" spans="2:2" x14ac:dyDescent="0.2">
      <c r="B361" s="12"/>
    </row>
    <row r="362" spans="2:2" x14ac:dyDescent="0.2">
      <c r="B362" s="12"/>
    </row>
    <row r="363" spans="2:2" x14ac:dyDescent="0.2">
      <c r="B363" s="12"/>
    </row>
    <row r="364" spans="2:2" x14ac:dyDescent="0.2">
      <c r="B364" s="12"/>
    </row>
    <row r="365" spans="2:2" x14ac:dyDescent="0.2">
      <c r="B365" s="12"/>
    </row>
    <row r="366" spans="2:2" x14ac:dyDescent="0.2">
      <c r="B366" s="12"/>
    </row>
    <row r="367" spans="2:2" x14ac:dyDescent="0.2">
      <c r="B367" s="12"/>
    </row>
    <row r="368" spans="2:2" x14ac:dyDescent="0.2">
      <c r="B368" s="12"/>
    </row>
    <row r="369" spans="2:2" x14ac:dyDescent="0.2">
      <c r="B369" s="12"/>
    </row>
    <row r="370" spans="2:2" x14ac:dyDescent="0.2">
      <c r="B370" s="12"/>
    </row>
    <row r="371" spans="2:2" x14ac:dyDescent="0.2">
      <c r="B371" s="12"/>
    </row>
    <row r="372" spans="2:2" x14ac:dyDescent="0.2">
      <c r="B372" s="12"/>
    </row>
    <row r="373" spans="2:2" x14ac:dyDescent="0.2">
      <c r="B373" s="12"/>
    </row>
    <row r="374" spans="2:2" x14ac:dyDescent="0.2">
      <c r="B374" s="12"/>
    </row>
    <row r="375" spans="2:2" x14ac:dyDescent="0.2">
      <c r="B375" s="12"/>
    </row>
    <row r="376" spans="2:2" x14ac:dyDescent="0.2">
      <c r="B376" s="12"/>
    </row>
    <row r="377" spans="2:2" x14ac:dyDescent="0.2">
      <c r="B377" s="12"/>
    </row>
    <row r="378" spans="2:2" x14ac:dyDescent="0.2">
      <c r="B378" s="12"/>
    </row>
    <row r="379" spans="2:2" x14ac:dyDescent="0.2">
      <c r="B379" s="12"/>
    </row>
    <row r="380" spans="2:2" x14ac:dyDescent="0.2">
      <c r="B380" s="12"/>
    </row>
    <row r="381" spans="2:2" x14ac:dyDescent="0.2">
      <c r="B381" s="12"/>
    </row>
    <row r="382" spans="2:2" x14ac:dyDescent="0.2">
      <c r="B382" s="12"/>
    </row>
    <row r="383" spans="2:2" x14ac:dyDescent="0.2">
      <c r="B383" s="12"/>
    </row>
    <row r="384" spans="2:2" x14ac:dyDescent="0.2">
      <c r="B384" s="12"/>
    </row>
    <row r="385" spans="2:2" x14ac:dyDescent="0.2">
      <c r="B385" s="12"/>
    </row>
    <row r="386" spans="2:2" x14ac:dyDescent="0.2">
      <c r="B386" s="12"/>
    </row>
    <row r="387" spans="2:2" x14ac:dyDescent="0.2">
      <c r="B387" s="12"/>
    </row>
    <row r="388" spans="2:2" x14ac:dyDescent="0.2">
      <c r="B388" s="12"/>
    </row>
    <row r="389" spans="2:2" x14ac:dyDescent="0.2">
      <c r="B389" s="12"/>
    </row>
    <row r="390" spans="2:2" x14ac:dyDescent="0.2">
      <c r="B390" s="12"/>
    </row>
    <row r="391" spans="2:2" x14ac:dyDescent="0.2">
      <c r="B391" s="12"/>
    </row>
    <row r="392" spans="2:2" x14ac:dyDescent="0.2">
      <c r="B392" s="12"/>
    </row>
    <row r="393" spans="2:2" x14ac:dyDescent="0.2">
      <c r="B393" s="12"/>
    </row>
    <row r="394" spans="2:2" x14ac:dyDescent="0.2">
      <c r="B394" s="12"/>
    </row>
    <row r="395" spans="2:2" x14ac:dyDescent="0.2">
      <c r="B395" s="12"/>
    </row>
    <row r="396" spans="2:2" x14ac:dyDescent="0.2">
      <c r="B396" s="12"/>
    </row>
    <row r="397" spans="2:2" x14ac:dyDescent="0.2">
      <c r="B397" s="12"/>
    </row>
    <row r="398" spans="2:2" x14ac:dyDescent="0.2">
      <c r="B398" s="12"/>
    </row>
    <row r="399" spans="2:2" x14ac:dyDescent="0.2">
      <c r="B399" s="12"/>
    </row>
    <row r="400" spans="2:2" x14ac:dyDescent="0.2">
      <c r="B400" s="12"/>
    </row>
    <row r="401" spans="2:2" x14ac:dyDescent="0.2">
      <c r="B401" s="12"/>
    </row>
    <row r="402" spans="2:2" x14ac:dyDescent="0.2">
      <c r="B402" s="12"/>
    </row>
    <row r="403" spans="2:2" x14ac:dyDescent="0.2">
      <c r="B403" s="12"/>
    </row>
    <row r="404" spans="2:2" x14ac:dyDescent="0.2">
      <c r="B404" s="12"/>
    </row>
    <row r="405" spans="2:2" x14ac:dyDescent="0.2">
      <c r="B405" s="12"/>
    </row>
    <row r="406" spans="2:2" x14ac:dyDescent="0.2">
      <c r="B406" s="12"/>
    </row>
    <row r="407" spans="2:2" x14ac:dyDescent="0.2">
      <c r="B407" s="12"/>
    </row>
    <row r="408" spans="2:2" x14ac:dyDescent="0.2">
      <c r="B408" s="12"/>
    </row>
    <row r="409" spans="2:2" x14ac:dyDescent="0.2">
      <c r="B409" s="12"/>
    </row>
    <row r="410" spans="2:2" x14ac:dyDescent="0.2">
      <c r="B410" s="12"/>
    </row>
    <row r="411" spans="2:2" x14ac:dyDescent="0.2">
      <c r="B411" s="12"/>
    </row>
    <row r="412" spans="2:2" x14ac:dyDescent="0.2">
      <c r="B412" s="12"/>
    </row>
    <row r="413" spans="2:2" x14ac:dyDescent="0.2">
      <c r="B413" s="12"/>
    </row>
    <row r="414" spans="2:2" x14ac:dyDescent="0.2">
      <c r="B414" s="12"/>
    </row>
    <row r="415" spans="2:2" x14ac:dyDescent="0.2">
      <c r="B415" s="12"/>
    </row>
    <row r="416" spans="2:2" x14ac:dyDescent="0.2">
      <c r="B416" s="12"/>
    </row>
    <row r="417" spans="2:2" x14ac:dyDescent="0.2">
      <c r="B417" s="12"/>
    </row>
    <row r="418" spans="2:2" x14ac:dyDescent="0.2">
      <c r="B418" s="12"/>
    </row>
    <row r="419" spans="2:2" x14ac:dyDescent="0.2">
      <c r="B419" s="12"/>
    </row>
    <row r="420" spans="2:2" x14ac:dyDescent="0.2">
      <c r="B420" s="12"/>
    </row>
    <row r="421" spans="2:2" x14ac:dyDescent="0.2">
      <c r="B421" s="12"/>
    </row>
    <row r="422" spans="2:2" x14ac:dyDescent="0.2">
      <c r="B422" s="12"/>
    </row>
    <row r="423" spans="2:2" x14ac:dyDescent="0.2">
      <c r="B423" s="12"/>
    </row>
    <row r="424" spans="2:2" x14ac:dyDescent="0.2">
      <c r="B424" s="12"/>
    </row>
    <row r="425" spans="2:2" x14ac:dyDescent="0.2">
      <c r="B425" s="12"/>
    </row>
    <row r="426" spans="2:2" x14ac:dyDescent="0.2">
      <c r="B426" s="12"/>
    </row>
    <row r="427" spans="2:2" x14ac:dyDescent="0.2">
      <c r="B427" s="12"/>
    </row>
    <row r="428" spans="2:2" x14ac:dyDescent="0.2">
      <c r="B428" s="12"/>
    </row>
    <row r="429" spans="2:2" x14ac:dyDescent="0.2">
      <c r="B429" s="12"/>
    </row>
    <row r="430" spans="2:2" x14ac:dyDescent="0.2">
      <c r="B430" s="12"/>
    </row>
    <row r="431" spans="2:2" x14ac:dyDescent="0.2">
      <c r="B431" s="12"/>
    </row>
    <row r="432" spans="2:2" x14ac:dyDescent="0.2">
      <c r="B432" s="12"/>
    </row>
    <row r="433" spans="2:2" x14ac:dyDescent="0.2">
      <c r="B433" s="12"/>
    </row>
    <row r="434" spans="2:2" x14ac:dyDescent="0.2">
      <c r="B434" s="12"/>
    </row>
    <row r="435" spans="2:2" x14ac:dyDescent="0.2">
      <c r="B435" s="12"/>
    </row>
    <row r="436" spans="2:2" x14ac:dyDescent="0.2">
      <c r="B436" s="12"/>
    </row>
    <row r="437" spans="2:2" x14ac:dyDescent="0.2">
      <c r="B437" s="12"/>
    </row>
    <row r="438" spans="2:2" x14ac:dyDescent="0.2">
      <c r="B438" s="12"/>
    </row>
    <row r="439" spans="2:2" x14ac:dyDescent="0.2">
      <c r="B439" s="12"/>
    </row>
    <row r="440" spans="2:2" x14ac:dyDescent="0.2">
      <c r="B440" s="12"/>
    </row>
    <row r="441" spans="2:2" x14ac:dyDescent="0.2">
      <c r="B441" s="12"/>
    </row>
    <row r="442" spans="2:2" x14ac:dyDescent="0.2">
      <c r="B442" s="12"/>
    </row>
    <row r="443" spans="2:2" x14ac:dyDescent="0.2">
      <c r="B443" s="12"/>
    </row>
    <row r="444" spans="2:2" x14ac:dyDescent="0.2">
      <c r="B444" s="12"/>
    </row>
    <row r="445" spans="2:2" x14ac:dyDescent="0.2">
      <c r="B445" s="12"/>
    </row>
    <row r="446" spans="2:2" x14ac:dyDescent="0.2">
      <c r="B446" s="12"/>
    </row>
    <row r="447" spans="2:2" x14ac:dyDescent="0.2">
      <c r="B447" s="12"/>
    </row>
    <row r="448" spans="2:2" x14ac:dyDescent="0.2">
      <c r="B448" s="12"/>
    </row>
    <row r="449" spans="2:2" x14ac:dyDescent="0.2">
      <c r="B449" s="12"/>
    </row>
    <row r="450" spans="2:2" x14ac:dyDescent="0.2">
      <c r="B450" s="12"/>
    </row>
    <row r="451" spans="2:2" x14ac:dyDescent="0.2">
      <c r="B451" s="12"/>
    </row>
    <row r="452" spans="2:2" x14ac:dyDescent="0.2">
      <c r="B452" s="12"/>
    </row>
    <row r="453" spans="2:2" x14ac:dyDescent="0.2">
      <c r="B453" s="12"/>
    </row>
    <row r="454" spans="2:2" x14ac:dyDescent="0.2">
      <c r="B454" s="12"/>
    </row>
    <row r="455" spans="2:2" x14ac:dyDescent="0.2">
      <c r="B455" s="12"/>
    </row>
    <row r="456" spans="2:2" x14ac:dyDescent="0.2">
      <c r="B456" s="12"/>
    </row>
    <row r="457" spans="2:2" x14ac:dyDescent="0.2">
      <c r="B457" s="12"/>
    </row>
    <row r="458" spans="2:2" x14ac:dyDescent="0.2">
      <c r="B458" s="12"/>
    </row>
    <row r="459" spans="2:2" x14ac:dyDescent="0.2">
      <c r="B459" s="12"/>
    </row>
    <row r="460" spans="2:2" x14ac:dyDescent="0.2">
      <c r="B460" s="12"/>
    </row>
    <row r="461" spans="2:2" x14ac:dyDescent="0.2">
      <c r="B461" s="12"/>
    </row>
    <row r="462" spans="2:2" x14ac:dyDescent="0.2">
      <c r="B462" s="12"/>
    </row>
    <row r="463" spans="2:2" x14ac:dyDescent="0.2">
      <c r="B463" s="12"/>
    </row>
    <row r="464" spans="2:2" x14ac:dyDescent="0.2">
      <c r="B464" s="12"/>
    </row>
    <row r="465" spans="2:2" x14ac:dyDescent="0.2">
      <c r="B465" s="12"/>
    </row>
    <row r="466" spans="2:2" x14ac:dyDescent="0.2">
      <c r="B466" s="12"/>
    </row>
    <row r="467" spans="2:2" x14ac:dyDescent="0.2">
      <c r="B467" s="12"/>
    </row>
    <row r="468" spans="2:2" x14ac:dyDescent="0.2">
      <c r="B468" s="12"/>
    </row>
    <row r="469" spans="2:2" x14ac:dyDescent="0.2">
      <c r="B469" s="12"/>
    </row>
    <row r="470" spans="2:2" x14ac:dyDescent="0.2">
      <c r="B470" s="12"/>
    </row>
    <row r="471" spans="2:2" x14ac:dyDescent="0.2">
      <c r="B471" s="12"/>
    </row>
    <row r="472" spans="2:2" x14ac:dyDescent="0.2">
      <c r="B472" s="12"/>
    </row>
    <row r="473" spans="2:2" x14ac:dyDescent="0.2">
      <c r="B473" s="12"/>
    </row>
    <row r="474" spans="2:2" x14ac:dyDescent="0.2">
      <c r="B474" s="12"/>
    </row>
    <row r="475" spans="2:2" x14ac:dyDescent="0.2">
      <c r="B475" s="12"/>
    </row>
    <row r="476" spans="2:2" x14ac:dyDescent="0.2">
      <c r="B476" s="12"/>
    </row>
    <row r="477" spans="2:2" x14ac:dyDescent="0.2">
      <c r="B477" s="12"/>
    </row>
    <row r="478" spans="2:2" x14ac:dyDescent="0.2">
      <c r="B478" s="12"/>
    </row>
    <row r="479" spans="2:2" x14ac:dyDescent="0.2">
      <c r="B479" s="12"/>
    </row>
    <row r="480" spans="2:2" x14ac:dyDescent="0.2">
      <c r="B480" s="12"/>
    </row>
    <row r="481" spans="2:2" x14ac:dyDescent="0.2">
      <c r="B481" s="12"/>
    </row>
    <row r="482" spans="2:2" x14ac:dyDescent="0.2">
      <c r="B482" s="12"/>
    </row>
    <row r="483" spans="2:2" x14ac:dyDescent="0.2">
      <c r="B483" s="12"/>
    </row>
    <row r="484" spans="2:2" x14ac:dyDescent="0.2">
      <c r="B484" s="12"/>
    </row>
    <row r="485" spans="2:2" x14ac:dyDescent="0.2">
      <c r="B485" s="12"/>
    </row>
    <row r="486" spans="2:2" x14ac:dyDescent="0.2">
      <c r="B486" s="12"/>
    </row>
    <row r="487" spans="2:2" x14ac:dyDescent="0.2">
      <c r="B487" s="12"/>
    </row>
    <row r="488" spans="2:2" x14ac:dyDescent="0.2">
      <c r="B488" s="12"/>
    </row>
    <row r="489" spans="2:2" x14ac:dyDescent="0.2">
      <c r="B489" s="12"/>
    </row>
    <row r="490" spans="2:2" x14ac:dyDescent="0.2">
      <c r="B490" s="12"/>
    </row>
    <row r="491" spans="2:2" x14ac:dyDescent="0.2">
      <c r="B491" s="12"/>
    </row>
    <row r="492" spans="2:2" x14ac:dyDescent="0.2">
      <c r="B492" s="12"/>
    </row>
    <row r="493" spans="2:2" x14ac:dyDescent="0.2">
      <c r="B493" s="12"/>
    </row>
    <row r="494" spans="2:2" x14ac:dyDescent="0.2">
      <c r="B494" s="12"/>
    </row>
    <row r="495" spans="2:2" x14ac:dyDescent="0.2">
      <c r="B495" s="12"/>
    </row>
    <row r="496" spans="2:2" x14ac:dyDescent="0.2">
      <c r="B496" s="12"/>
    </row>
    <row r="497" spans="2:2" x14ac:dyDescent="0.2">
      <c r="B497" s="12"/>
    </row>
    <row r="498" spans="2:2" x14ac:dyDescent="0.2">
      <c r="B498" s="12"/>
    </row>
    <row r="499" spans="2:2" x14ac:dyDescent="0.2">
      <c r="B499" s="12"/>
    </row>
    <row r="500" spans="2:2" x14ac:dyDescent="0.2">
      <c r="B500" s="12"/>
    </row>
    <row r="501" spans="2:2" x14ac:dyDescent="0.2">
      <c r="B501" s="12"/>
    </row>
    <row r="502" spans="2:2" x14ac:dyDescent="0.2">
      <c r="B502" s="12"/>
    </row>
    <row r="503" spans="2:2" x14ac:dyDescent="0.2">
      <c r="B503" s="12"/>
    </row>
    <row r="504" spans="2:2" x14ac:dyDescent="0.2">
      <c r="B504" s="12"/>
    </row>
    <row r="505" spans="2:2" x14ac:dyDescent="0.2">
      <c r="B505" s="12"/>
    </row>
    <row r="506" spans="2:2" x14ac:dyDescent="0.2">
      <c r="B506" s="12"/>
    </row>
    <row r="507" spans="2:2" x14ac:dyDescent="0.2">
      <c r="B507" s="12"/>
    </row>
    <row r="508" spans="2:2" x14ac:dyDescent="0.2">
      <c r="B508" s="12"/>
    </row>
    <row r="509" spans="2:2" x14ac:dyDescent="0.2">
      <c r="B509" s="12"/>
    </row>
    <row r="510" spans="2:2" x14ac:dyDescent="0.2">
      <c r="B510" s="12"/>
    </row>
    <row r="511" spans="2:2" x14ac:dyDescent="0.2">
      <c r="B511" s="12"/>
    </row>
    <row r="512" spans="2:2" x14ac:dyDescent="0.2">
      <c r="B512" s="12"/>
    </row>
    <row r="513" spans="2:2" x14ac:dyDescent="0.2">
      <c r="B513" s="12"/>
    </row>
    <row r="514" spans="2:2" x14ac:dyDescent="0.2">
      <c r="B514" s="12"/>
    </row>
    <row r="515" spans="2:2" x14ac:dyDescent="0.2">
      <c r="B515" s="12"/>
    </row>
    <row r="516" spans="2:2" x14ac:dyDescent="0.2">
      <c r="B516" s="12"/>
    </row>
    <row r="517" spans="2:2" x14ac:dyDescent="0.2">
      <c r="B517" s="12"/>
    </row>
    <row r="518" spans="2:2" x14ac:dyDescent="0.2">
      <c r="B518" s="12"/>
    </row>
    <row r="519" spans="2:2" x14ac:dyDescent="0.2">
      <c r="B519" s="12"/>
    </row>
    <row r="520" spans="2:2" x14ac:dyDescent="0.2">
      <c r="B520" s="12"/>
    </row>
    <row r="521" spans="2:2" x14ac:dyDescent="0.2">
      <c r="B521" s="12"/>
    </row>
    <row r="522" spans="2:2" x14ac:dyDescent="0.2">
      <c r="B522" s="12"/>
    </row>
    <row r="523" spans="2:2" x14ac:dyDescent="0.2">
      <c r="B523" s="12"/>
    </row>
    <row r="524" spans="2:2" x14ac:dyDescent="0.2">
      <c r="B524" s="12"/>
    </row>
    <row r="525" spans="2:2" x14ac:dyDescent="0.2">
      <c r="B525" s="12"/>
    </row>
    <row r="526" spans="2:2" x14ac:dyDescent="0.2">
      <c r="B526" s="12"/>
    </row>
    <row r="527" spans="2:2" x14ac:dyDescent="0.2">
      <c r="B527" s="12"/>
    </row>
    <row r="528" spans="2:2" x14ac:dyDescent="0.2">
      <c r="B528" s="12"/>
    </row>
    <row r="529" spans="2:2" x14ac:dyDescent="0.2">
      <c r="B529" s="12"/>
    </row>
    <row r="530" spans="2:2" x14ac:dyDescent="0.2">
      <c r="B530" s="12"/>
    </row>
    <row r="531" spans="2:2" x14ac:dyDescent="0.2">
      <c r="B531" s="12"/>
    </row>
    <row r="532" spans="2:2" x14ac:dyDescent="0.2">
      <c r="B532" s="12"/>
    </row>
    <row r="533" spans="2:2" x14ac:dyDescent="0.2">
      <c r="B533" s="12"/>
    </row>
    <row r="534" spans="2:2" x14ac:dyDescent="0.2">
      <c r="B534" s="12"/>
    </row>
    <row r="535" spans="2:2" x14ac:dyDescent="0.2">
      <c r="B535" s="12"/>
    </row>
    <row r="536" spans="2:2" x14ac:dyDescent="0.2">
      <c r="B536" s="12"/>
    </row>
    <row r="537" spans="2:2" x14ac:dyDescent="0.2">
      <c r="B537" s="12"/>
    </row>
    <row r="538" spans="2:2" x14ac:dyDescent="0.2">
      <c r="B538" s="12"/>
    </row>
    <row r="539" spans="2:2" x14ac:dyDescent="0.2">
      <c r="B539" s="12"/>
    </row>
    <row r="540" spans="2:2" x14ac:dyDescent="0.2">
      <c r="B540" s="12"/>
    </row>
    <row r="541" spans="2:2" x14ac:dyDescent="0.2">
      <c r="B541" s="12"/>
    </row>
    <row r="542" spans="2:2" x14ac:dyDescent="0.2">
      <c r="B542" s="12"/>
    </row>
    <row r="543" spans="2:2" x14ac:dyDescent="0.2">
      <c r="B543" s="12"/>
    </row>
    <row r="544" spans="2:2" x14ac:dyDescent="0.2">
      <c r="B544" s="12"/>
    </row>
    <row r="545" spans="2:2" x14ac:dyDescent="0.2">
      <c r="B545" s="12"/>
    </row>
    <row r="546" spans="2:2" x14ac:dyDescent="0.2">
      <c r="B546" s="12"/>
    </row>
    <row r="547" spans="2:2" x14ac:dyDescent="0.2">
      <c r="B547" s="12"/>
    </row>
    <row r="548" spans="2:2" x14ac:dyDescent="0.2">
      <c r="B548" s="12"/>
    </row>
    <row r="549" spans="2:2" x14ac:dyDescent="0.2">
      <c r="B549" s="12"/>
    </row>
    <row r="550" spans="2:2" x14ac:dyDescent="0.2">
      <c r="B550" s="12"/>
    </row>
    <row r="551" spans="2:2" x14ac:dyDescent="0.2">
      <c r="B551" s="12"/>
    </row>
    <row r="552" spans="2:2" x14ac:dyDescent="0.2">
      <c r="B552" s="12"/>
    </row>
    <row r="553" spans="2:2" x14ac:dyDescent="0.2">
      <c r="B553" s="12"/>
    </row>
    <row r="554" spans="2:2" x14ac:dyDescent="0.2">
      <c r="B554" s="12"/>
    </row>
    <row r="555" spans="2:2" x14ac:dyDescent="0.2">
      <c r="B555" s="12"/>
    </row>
    <row r="556" spans="2:2" x14ac:dyDescent="0.2">
      <c r="B556" s="12"/>
    </row>
    <row r="557" spans="2:2" x14ac:dyDescent="0.2">
      <c r="B557" s="12"/>
    </row>
    <row r="558" spans="2:2" x14ac:dyDescent="0.2">
      <c r="B558" s="12"/>
    </row>
    <row r="559" spans="2:2" x14ac:dyDescent="0.2">
      <c r="B559" s="12"/>
    </row>
    <row r="560" spans="2:2" x14ac:dyDescent="0.2">
      <c r="B560" s="12"/>
    </row>
    <row r="561" spans="2:2" x14ac:dyDescent="0.2">
      <c r="B561" s="12"/>
    </row>
    <row r="562" spans="2:2" x14ac:dyDescent="0.2">
      <c r="B562" s="12"/>
    </row>
    <row r="563" spans="2:2" x14ac:dyDescent="0.2">
      <c r="B563" s="12"/>
    </row>
    <row r="564" spans="2:2" x14ac:dyDescent="0.2">
      <c r="B564" s="12"/>
    </row>
    <row r="565" spans="2:2" x14ac:dyDescent="0.2">
      <c r="B565" s="12"/>
    </row>
    <row r="566" spans="2:2" x14ac:dyDescent="0.2">
      <c r="B566" s="12"/>
    </row>
    <row r="567" spans="2:2" x14ac:dyDescent="0.2">
      <c r="B567" s="12"/>
    </row>
    <row r="568" spans="2:2" x14ac:dyDescent="0.2">
      <c r="B568" s="12"/>
    </row>
    <row r="569" spans="2:2" x14ac:dyDescent="0.2">
      <c r="B569" s="12"/>
    </row>
    <row r="570" spans="2:2" x14ac:dyDescent="0.2">
      <c r="B570" s="12"/>
    </row>
    <row r="571" spans="2:2" x14ac:dyDescent="0.2">
      <c r="B571" s="12"/>
    </row>
    <row r="572" spans="2:2" x14ac:dyDescent="0.2">
      <c r="B572" s="12"/>
    </row>
    <row r="573" spans="2:2" x14ac:dyDescent="0.2">
      <c r="B573" s="12"/>
    </row>
    <row r="574" spans="2:2" x14ac:dyDescent="0.2">
      <c r="B574" s="12"/>
    </row>
    <row r="575" spans="2:2" x14ac:dyDescent="0.2">
      <c r="B575" s="12"/>
    </row>
    <row r="576" spans="2:2" x14ac:dyDescent="0.2">
      <c r="B576" s="12"/>
    </row>
    <row r="577" spans="2:2" x14ac:dyDescent="0.2">
      <c r="B577" s="12"/>
    </row>
    <row r="578" spans="2:2" x14ac:dyDescent="0.2">
      <c r="B578" s="12"/>
    </row>
    <row r="579" spans="2:2" x14ac:dyDescent="0.2">
      <c r="B579" s="12"/>
    </row>
    <row r="580" spans="2:2" x14ac:dyDescent="0.2">
      <c r="B580" s="12"/>
    </row>
    <row r="581" spans="2:2" x14ac:dyDescent="0.2">
      <c r="B581" s="12"/>
    </row>
    <row r="582" spans="2:2" x14ac:dyDescent="0.2">
      <c r="B582" s="12"/>
    </row>
    <row r="583" spans="2:2" x14ac:dyDescent="0.2">
      <c r="B583" s="12"/>
    </row>
    <row r="584" spans="2:2" x14ac:dyDescent="0.2">
      <c r="B584" s="12"/>
    </row>
    <row r="585" spans="2:2" x14ac:dyDescent="0.2">
      <c r="B585" s="12"/>
    </row>
    <row r="586" spans="2:2" x14ac:dyDescent="0.2">
      <c r="B586" s="12"/>
    </row>
    <row r="587" spans="2:2" x14ac:dyDescent="0.2">
      <c r="B587" s="12"/>
    </row>
    <row r="588" spans="2:2" x14ac:dyDescent="0.2">
      <c r="B588" s="12"/>
    </row>
    <row r="589" spans="2:2" x14ac:dyDescent="0.2">
      <c r="B589" s="12"/>
    </row>
    <row r="590" spans="2:2" x14ac:dyDescent="0.2">
      <c r="B590" s="12"/>
    </row>
    <row r="591" spans="2:2" x14ac:dyDescent="0.2">
      <c r="B591" s="12"/>
    </row>
    <row r="592" spans="2:2" x14ac:dyDescent="0.2">
      <c r="B592" s="12"/>
    </row>
    <row r="593" spans="2:2" x14ac:dyDescent="0.2">
      <c r="B593" s="12"/>
    </row>
    <row r="594" spans="2:2" x14ac:dyDescent="0.2">
      <c r="B594" s="12"/>
    </row>
    <row r="595" spans="2:2" x14ac:dyDescent="0.2">
      <c r="B595" s="12"/>
    </row>
    <row r="596" spans="2:2" x14ac:dyDescent="0.2">
      <c r="B596" s="12"/>
    </row>
    <row r="597" spans="2:2" x14ac:dyDescent="0.2">
      <c r="B597" s="12"/>
    </row>
    <row r="598" spans="2:2" x14ac:dyDescent="0.2">
      <c r="B598" s="12"/>
    </row>
    <row r="599" spans="2:2" x14ac:dyDescent="0.2">
      <c r="B599" s="12"/>
    </row>
    <row r="600" spans="2:2" x14ac:dyDescent="0.2">
      <c r="B600" s="12"/>
    </row>
    <row r="601" spans="2:2" x14ac:dyDescent="0.2">
      <c r="B601" s="12"/>
    </row>
    <row r="602" spans="2:2" x14ac:dyDescent="0.2">
      <c r="B602" s="12"/>
    </row>
    <row r="603" spans="2:2" x14ac:dyDescent="0.2">
      <c r="B603" s="12"/>
    </row>
    <row r="604" spans="2:2" x14ac:dyDescent="0.2">
      <c r="B604" s="12"/>
    </row>
    <row r="605" spans="2:2" x14ac:dyDescent="0.2">
      <c r="B605" s="12"/>
    </row>
    <row r="606" spans="2:2" x14ac:dyDescent="0.2">
      <c r="B606" s="12"/>
    </row>
    <row r="607" spans="2:2" x14ac:dyDescent="0.2">
      <c r="B607" s="12"/>
    </row>
    <row r="608" spans="2:2" x14ac:dyDescent="0.2">
      <c r="B608" s="12"/>
    </row>
    <row r="609" spans="2:2" x14ac:dyDescent="0.2">
      <c r="B609" s="12"/>
    </row>
    <row r="610" spans="2:2" x14ac:dyDescent="0.2">
      <c r="B610" s="12"/>
    </row>
    <row r="611" spans="2:2" x14ac:dyDescent="0.2">
      <c r="B611" s="12"/>
    </row>
    <row r="612" spans="2:2" x14ac:dyDescent="0.2">
      <c r="B612" s="12"/>
    </row>
    <row r="613" spans="2:2" x14ac:dyDescent="0.2">
      <c r="B613" s="12"/>
    </row>
    <row r="614" spans="2:2" x14ac:dyDescent="0.2">
      <c r="B614" s="12"/>
    </row>
    <row r="615" spans="2:2" x14ac:dyDescent="0.2">
      <c r="B615" s="12"/>
    </row>
    <row r="616" spans="2:2" x14ac:dyDescent="0.2">
      <c r="B616" s="12"/>
    </row>
    <row r="617" spans="2:2" x14ac:dyDescent="0.2">
      <c r="B617" s="12"/>
    </row>
    <row r="618" spans="2:2" x14ac:dyDescent="0.2">
      <c r="B618" s="12"/>
    </row>
    <row r="619" spans="2:2" x14ac:dyDescent="0.2">
      <c r="B619" s="12"/>
    </row>
    <row r="620" spans="2:2" x14ac:dyDescent="0.2">
      <c r="B620" s="12"/>
    </row>
    <row r="621" spans="2:2" x14ac:dyDescent="0.2">
      <c r="B621" s="12"/>
    </row>
    <row r="622" spans="2:2" x14ac:dyDescent="0.2">
      <c r="B622" s="12"/>
    </row>
    <row r="623" spans="2:2" x14ac:dyDescent="0.2">
      <c r="B623" s="12"/>
    </row>
    <row r="624" spans="2:2" x14ac:dyDescent="0.2">
      <c r="B624" s="12"/>
    </row>
    <row r="625" spans="2:2" x14ac:dyDescent="0.2">
      <c r="B625" s="12"/>
    </row>
    <row r="626" spans="2:2" x14ac:dyDescent="0.2">
      <c r="B626" s="12"/>
    </row>
    <row r="627" spans="2:2" x14ac:dyDescent="0.2">
      <c r="B627" s="12"/>
    </row>
    <row r="628" spans="2:2" x14ac:dyDescent="0.2">
      <c r="B628" s="12"/>
    </row>
    <row r="629" spans="2:2" x14ac:dyDescent="0.2">
      <c r="B629" s="12"/>
    </row>
    <row r="630" spans="2:2" x14ac:dyDescent="0.2">
      <c r="B630" s="12"/>
    </row>
    <row r="631" spans="2:2" x14ac:dyDescent="0.2">
      <c r="B631" s="12"/>
    </row>
    <row r="632" spans="2:2" x14ac:dyDescent="0.2">
      <c r="B632" s="12"/>
    </row>
    <row r="633" spans="2:2" x14ac:dyDescent="0.2">
      <c r="B633" s="12"/>
    </row>
    <row r="634" spans="2:2" x14ac:dyDescent="0.2">
      <c r="B634" s="12"/>
    </row>
    <row r="635" spans="2:2" x14ac:dyDescent="0.2">
      <c r="B635" s="12"/>
    </row>
    <row r="636" spans="2:2" x14ac:dyDescent="0.2">
      <c r="B636" s="12"/>
    </row>
    <row r="637" spans="2:2" x14ac:dyDescent="0.2">
      <c r="B637" s="12"/>
    </row>
    <row r="638" spans="2:2" x14ac:dyDescent="0.2">
      <c r="B638" s="12"/>
    </row>
    <row r="639" spans="2:2" x14ac:dyDescent="0.2">
      <c r="B639" s="12"/>
    </row>
    <row r="640" spans="2:2" x14ac:dyDescent="0.2">
      <c r="B640" s="12"/>
    </row>
    <row r="641" spans="2:2" x14ac:dyDescent="0.2">
      <c r="B641" s="12"/>
    </row>
    <row r="642" spans="2:2" x14ac:dyDescent="0.2">
      <c r="B642" s="12"/>
    </row>
    <row r="643" spans="2:2" x14ac:dyDescent="0.2">
      <c r="B643" s="12"/>
    </row>
    <row r="644" spans="2:2" x14ac:dyDescent="0.2">
      <c r="B644" s="12"/>
    </row>
    <row r="645" spans="2:2" x14ac:dyDescent="0.2">
      <c r="B645" s="12"/>
    </row>
    <row r="646" spans="2:2" x14ac:dyDescent="0.2">
      <c r="B646" s="12"/>
    </row>
    <row r="647" spans="2:2" x14ac:dyDescent="0.2">
      <c r="B647" s="12"/>
    </row>
    <row r="648" spans="2:2" x14ac:dyDescent="0.2">
      <c r="B648" s="12"/>
    </row>
    <row r="649" spans="2:2" x14ac:dyDescent="0.2">
      <c r="B649" s="12"/>
    </row>
    <row r="650" spans="2:2" x14ac:dyDescent="0.2">
      <c r="B650" s="12"/>
    </row>
    <row r="651" spans="2:2" x14ac:dyDescent="0.2">
      <c r="B651" s="12"/>
    </row>
    <row r="652" spans="2:2" x14ac:dyDescent="0.2">
      <c r="B652" s="12"/>
    </row>
    <row r="653" spans="2:2" x14ac:dyDescent="0.2">
      <c r="B653" s="12"/>
    </row>
    <row r="654" spans="2:2" x14ac:dyDescent="0.2">
      <c r="B654" s="12"/>
    </row>
    <row r="655" spans="2:2" x14ac:dyDescent="0.2">
      <c r="B655" s="12"/>
    </row>
    <row r="656" spans="2:2" x14ac:dyDescent="0.2">
      <c r="B656" s="12"/>
    </row>
    <row r="657" spans="2:2" x14ac:dyDescent="0.2">
      <c r="B657" s="12"/>
    </row>
    <row r="658" spans="2:2" x14ac:dyDescent="0.2">
      <c r="B658" s="12"/>
    </row>
    <row r="659" spans="2:2" x14ac:dyDescent="0.2">
      <c r="B659" s="12"/>
    </row>
    <row r="660" spans="2:2" x14ac:dyDescent="0.2">
      <c r="B660" s="12"/>
    </row>
    <row r="661" spans="2:2" x14ac:dyDescent="0.2">
      <c r="B661" s="12"/>
    </row>
    <row r="662" spans="2:2" x14ac:dyDescent="0.2">
      <c r="B662" s="12"/>
    </row>
    <row r="663" spans="2:2" x14ac:dyDescent="0.2">
      <c r="B663" s="12"/>
    </row>
    <row r="664" spans="2:2" x14ac:dyDescent="0.2">
      <c r="B664" s="12"/>
    </row>
    <row r="665" spans="2:2" x14ac:dyDescent="0.2">
      <c r="B665" s="12"/>
    </row>
    <row r="666" spans="2:2" x14ac:dyDescent="0.2">
      <c r="B666" s="12"/>
    </row>
    <row r="667" spans="2:2" x14ac:dyDescent="0.2">
      <c r="B667" s="12"/>
    </row>
    <row r="668" spans="2:2" x14ac:dyDescent="0.2">
      <c r="B668" s="12"/>
    </row>
    <row r="669" spans="2:2" x14ac:dyDescent="0.2">
      <c r="B669" s="12"/>
    </row>
    <row r="670" spans="2:2" x14ac:dyDescent="0.2">
      <c r="B670" s="12"/>
    </row>
    <row r="671" spans="2:2" x14ac:dyDescent="0.2">
      <c r="B671" s="12"/>
    </row>
    <row r="672" spans="2:2" x14ac:dyDescent="0.2">
      <c r="B672" s="12"/>
    </row>
    <row r="673" spans="2:2" x14ac:dyDescent="0.2">
      <c r="B673" s="12"/>
    </row>
    <row r="674" spans="2:2" x14ac:dyDescent="0.2">
      <c r="B674" s="12"/>
    </row>
    <row r="675" spans="2:2" x14ac:dyDescent="0.2">
      <c r="B675" s="12"/>
    </row>
    <row r="676" spans="2:2" x14ac:dyDescent="0.2">
      <c r="B676" s="12"/>
    </row>
    <row r="677" spans="2:2" x14ac:dyDescent="0.2">
      <c r="B677" s="12"/>
    </row>
    <row r="678" spans="2:2" x14ac:dyDescent="0.2">
      <c r="B678" s="12"/>
    </row>
    <row r="679" spans="2:2" x14ac:dyDescent="0.2">
      <c r="B679" s="12"/>
    </row>
    <row r="680" spans="2:2" x14ac:dyDescent="0.2">
      <c r="B680" s="12"/>
    </row>
    <row r="681" spans="2:2" x14ac:dyDescent="0.2">
      <c r="B681" s="12"/>
    </row>
    <row r="682" spans="2:2" x14ac:dyDescent="0.2">
      <c r="B682" s="12"/>
    </row>
    <row r="683" spans="2:2" x14ac:dyDescent="0.2">
      <c r="B683" s="12"/>
    </row>
    <row r="684" spans="2:2" x14ac:dyDescent="0.2">
      <c r="B684" s="12"/>
    </row>
    <row r="685" spans="2:2" x14ac:dyDescent="0.2">
      <c r="B685" s="12"/>
    </row>
    <row r="686" spans="2:2" x14ac:dyDescent="0.2">
      <c r="B686" s="12"/>
    </row>
    <row r="687" spans="2:2" x14ac:dyDescent="0.2">
      <c r="B687" s="12"/>
    </row>
    <row r="688" spans="2:2" x14ac:dyDescent="0.2">
      <c r="B688" s="12"/>
    </row>
    <row r="689" spans="2:2" x14ac:dyDescent="0.2">
      <c r="B689" s="12"/>
    </row>
    <row r="690" spans="2:2" x14ac:dyDescent="0.2">
      <c r="B690" s="12"/>
    </row>
    <row r="691" spans="2:2" x14ac:dyDescent="0.2">
      <c r="B691" s="12"/>
    </row>
    <row r="692" spans="2:2" x14ac:dyDescent="0.2">
      <c r="B692" s="12"/>
    </row>
    <row r="693" spans="2:2" x14ac:dyDescent="0.2">
      <c r="B693" s="12"/>
    </row>
    <row r="694" spans="2:2" x14ac:dyDescent="0.2">
      <c r="B694" s="12"/>
    </row>
    <row r="695" spans="2:2" x14ac:dyDescent="0.2">
      <c r="B695" s="12"/>
    </row>
    <row r="696" spans="2:2" x14ac:dyDescent="0.2">
      <c r="B696" s="12"/>
    </row>
    <row r="697" spans="2:2" x14ac:dyDescent="0.2">
      <c r="B697" s="12"/>
    </row>
    <row r="698" spans="2:2" x14ac:dyDescent="0.2">
      <c r="B698" s="12"/>
    </row>
    <row r="699" spans="2:2" x14ac:dyDescent="0.2">
      <c r="B699" s="12"/>
    </row>
    <row r="700" spans="2:2" x14ac:dyDescent="0.2">
      <c r="B700" s="12"/>
    </row>
    <row r="701" spans="2:2" x14ac:dyDescent="0.2">
      <c r="B701" s="12"/>
    </row>
    <row r="702" spans="2:2" x14ac:dyDescent="0.2">
      <c r="B702" s="12"/>
    </row>
    <row r="703" spans="2:2" x14ac:dyDescent="0.2">
      <c r="B703" s="12"/>
    </row>
    <row r="704" spans="2:2" x14ac:dyDescent="0.2">
      <c r="B704" s="12"/>
    </row>
    <row r="705" spans="2:2" x14ac:dyDescent="0.2">
      <c r="B705" s="12"/>
    </row>
    <row r="706" spans="2:2" x14ac:dyDescent="0.2">
      <c r="B706" s="12"/>
    </row>
    <row r="707" spans="2:2" x14ac:dyDescent="0.2">
      <c r="B707" s="12"/>
    </row>
    <row r="708" spans="2:2" x14ac:dyDescent="0.2">
      <c r="B708" s="12"/>
    </row>
    <row r="709" spans="2:2" x14ac:dyDescent="0.2">
      <c r="B709" s="12"/>
    </row>
    <row r="710" spans="2:2" x14ac:dyDescent="0.2">
      <c r="B710" s="12"/>
    </row>
    <row r="711" spans="2:2" x14ac:dyDescent="0.2">
      <c r="B711" s="12"/>
    </row>
    <row r="712" spans="2:2" x14ac:dyDescent="0.2">
      <c r="B712" s="12"/>
    </row>
    <row r="713" spans="2:2" x14ac:dyDescent="0.2">
      <c r="B713" s="12"/>
    </row>
    <row r="714" spans="2:2" x14ac:dyDescent="0.2">
      <c r="B714" s="12"/>
    </row>
    <row r="715" spans="2:2" x14ac:dyDescent="0.2">
      <c r="B715" s="12"/>
    </row>
    <row r="716" spans="2:2" x14ac:dyDescent="0.2">
      <c r="B716" s="12"/>
    </row>
    <row r="717" spans="2:2" x14ac:dyDescent="0.2">
      <c r="B717" s="12"/>
    </row>
    <row r="718" spans="2:2" x14ac:dyDescent="0.2">
      <c r="B718" s="12"/>
    </row>
    <row r="719" spans="2:2" x14ac:dyDescent="0.2">
      <c r="B719" s="12"/>
    </row>
    <row r="720" spans="2:2" x14ac:dyDescent="0.2">
      <c r="B720" s="12"/>
    </row>
    <row r="721" spans="2:2" x14ac:dyDescent="0.2">
      <c r="B721" s="12"/>
    </row>
    <row r="722" spans="2:2" x14ac:dyDescent="0.2">
      <c r="B722" s="12"/>
    </row>
    <row r="723" spans="2:2" x14ac:dyDescent="0.2">
      <c r="B723" s="12"/>
    </row>
    <row r="724" spans="2:2" x14ac:dyDescent="0.2">
      <c r="B724" s="12"/>
    </row>
    <row r="725" spans="2:2" x14ac:dyDescent="0.2">
      <c r="B725" s="12"/>
    </row>
    <row r="726" spans="2:2" x14ac:dyDescent="0.2">
      <c r="B726" s="12"/>
    </row>
    <row r="727" spans="2:2" x14ac:dyDescent="0.2">
      <c r="B727" s="12"/>
    </row>
    <row r="728" spans="2:2" x14ac:dyDescent="0.2">
      <c r="B728" s="12"/>
    </row>
    <row r="729" spans="2:2" x14ac:dyDescent="0.2">
      <c r="B729" s="12"/>
    </row>
    <row r="730" spans="2:2" x14ac:dyDescent="0.2">
      <c r="B730" s="12"/>
    </row>
    <row r="731" spans="2:2" x14ac:dyDescent="0.2">
      <c r="B731" s="12"/>
    </row>
    <row r="732" spans="2:2" x14ac:dyDescent="0.2">
      <c r="B732" s="12"/>
    </row>
    <row r="733" spans="2:2" x14ac:dyDescent="0.2">
      <c r="B733" s="12"/>
    </row>
    <row r="734" spans="2:2" x14ac:dyDescent="0.2">
      <c r="B734" s="12"/>
    </row>
    <row r="735" spans="2:2" x14ac:dyDescent="0.2">
      <c r="B735" s="12"/>
    </row>
    <row r="736" spans="2:2" x14ac:dyDescent="0.2">
      <c r="B736" s="12"/>
    </row>
    <row r="737" spans="2:2" x14ac:dyDescent="0.2">
      <c r="B737" s="12"/>
    </row>
    <row r="738" spans="2:2" x14ac:dyDescent="0.2">
      <c r="B738" s="12"/>
    </row>
    <row r="739" spans="2:2" x14ac:dyDescent="0.2">
      <c r="B739" s="12"/>
    </row>
    <row r="740" spans="2:2" x14ac:dyDescent="0.2">
      <c r="B740" s="12"/>
    </row>
    <row r="741" spans="2:2" x14ac:dyDescent="0.2">
      <c r="B741" s="12"/>
    </row>
    <row r="742" spans="2:2" x14ac:dyDescent="0.2">
      <c r="B742" s="12"/>
    </row>
    <row r="743" spans="2:2" x14ac:dyDescent="0.2">
      <c r="B743" s="12"/>
    </row>
    <row r="744" spans="2:2" x14ac:dyDescent="0.2">
      <c r="B744" s="12"/>
    </row>
    <row r="745" spans="2:2" x14ac:dyDescent="0.2">
      <c r="B745" s="12"/>
    </row>
    <row r="746" spans="2:2" x14ac:dyDescent="0.2">
      <c r="B746" s="12"/>
    </row>
    <row r="747" spans="2:2" x14ac:dyDescent="0.2">
      <c r="B747" s="12"/>
    </row>
    <row r="748" spans="2:2" x14ac:dyDescent="0.2">
      <c r="B748" s="12"/>
    </row>
    <row r="749" spans="2:2" x14ac:dyDescent="0.2">
      <c r="B749" s="12"/>
    </row>
    <row r="750" spans="2:2" x14ac:dyDescent="0.2">
      <c r="B750" s="12"/>
    </row>
    <row r="751" spans="2:2" x14ac:dyDescent="0.2">
      <c r="B751" s="12"/>
    </row>
    <row r="752" spans="2:2" x14ac:dyDescent="0.2">
      <c r="B752" s="12"/>
    </row>
    <row r="753" spans="2:2" x14ac:dyDescent="0.2">
      <c r="B753" s="12"/>
    </row>
    <row r="754" spans="2:2" x14ac:dyDescent="0.2">
      <c r="B754" s="12"/>
    </row>
    <row r="755" spans="2:2" x14ac:dyDescent="0.2">
      <c r="B755" s="12"/>
    </row>
    <row r="756" spans="2:2" x14ac:dyDescent="0.2">
      <c r="B756" s="12"/>
    </row>
    <row r="757" spans="2:2" x14ac:dyDescent="0.2">
      <c r="B757" s="12"/>
    </row>
    <row r="758" spans="2:2" x14ac:dyDescent="0.2">
      <c r="B758" s="12"/>
    </row>
    <row r="759" spans="2:2" x14ac:dyDescent="0.2">
      <c r="B759" s="12"/>
    </row>
    <row r="760" spans="2:2" x14ac:dyDescent="0.2">
      <c r="B760" s="12"/>
    </row>
    <row r="761" spans="2:2" x14ac:dyDescent="0.2">
      <c r="B761" s="12"/>
    </row>
    <row r="762" spans="2:2" x14ac:dyDescent="0.2">
      <c r="B762" s="12"/>
    </row>
    <row r="763" spans="2:2" x14ac:dyDescent="0.2">
      <c r="B763" s="12"/>
    </row>
    <row r="764" spans="2:2" x14ac:dyDescent="0.2">
      <c r="B764" s="12"/>
    </row>
    <row r="765" spans="2:2" x14ac:dyDescent="0.2">
      <c r="B765" s="12"/>
    </row>
    <row r="766" spans="2:2" x14ac:dyDescent="0.2">
      <c r="B766" s="12"/>
    </row>
    <row r="767" spans="2:2" x14ac:dyDescent="0.2">
      <c r="B767" s="12"/>
    </row>
    <row r="768" spans="2:2" x14ac:dyDescent="0.2">
      <c r="B768" s="12"/>
    </row>
    <row r="769" spans="2:2" x14ac:dyDescent="0.2">
      <c r="B769" s="12"/>
    </row>
    <row r="770" spans="2:2" x14ac:dyDescent="0.2">
      <c r="B770" s="12"/>
    </row>
    <row r="771" spans="2:2" x14ac:dyDescent="0.2">
      <c r="B771" s="12"/>
    </row>
    <row r="772" spans="2:2" x14ac:dyDescent="0.2">
      <c r="B772" s="12"/>
    </row>
    <row r="773" spans="2:2" x14ac:dyDescent="0.2">
      <c r="B773" s="12"/>
    </row>
    <row r="774" spans="2:2" x14ac:dyDescent="0.2">
      <c r="B774" s="12"/>
    </row>
    <row r="775" spans="2:2" x14ac:dyDescent="0.2">
      <c r="B775" s="12"/>
    </row>
    <row r="776" spans="2:2" x14ac:dyDescent="0.2">
      <c r="B776" s="12"/>
    </row>
    <row r="777" spans="2:2" x14ac:dyDescent="0.2">
      <c r="B777" s="12"/>
    </row>
    <row r="778" spans="2:2" x14ac:dyDescent="0.2">
      <c r="B778" s="12"/>
    </row>
    <row r="779" spans="2:2" x14ac:dyDescent="0.2">
      <c r="B779" s="12"/>
    </row>
    <row r="780" spans="2:2" x14ac:dyDescent="0.2">
      <c r="B780" s="12"/>
    </row>
    <row r="781" spans="2:2" x14ac:dyDescent="0.2">
      <c r="B781" s="12"/>
    </row>
    <row r="782" spans="2:2" x14ac:dyDescent="0.2">
      <c r="B782" s="12"/>
    </row>
    <row r="783" spans="2:2" x14ac:dyDescent="0.2">
      <c r="B783" s="12"/>
    </row>
    <row r="784" spans="2:2" x14ac:dyDescent="0.2">
      <c r="B784" s="12"/>
    </row>
    <row r="785" spans="2:2" x14ac:dyDescent="0.2">
      <c r="B785" s="12"/>
    </row>
    <row r="786" spans="2:2" x14ac:dyDescent="0.2">
      <c r="B786" s="12"/>
    </row>
    <row r="787" spans="2:2" x14ac:dyDescent="0.2">
      <c r="B787" s="12"/>
    </row>
    <row r="788" spans="2:2" x14ac:dyDescent="0.2">
      <c r="B788" s="12"/>
    </row>
    <row r="789" spans="2:2" x14ac:dyDescent="0.2">
      <c r="B789" s="12"/>
    </row>
    <row r="790" spans="2:2" x14ac:dyDescent="0.2">
      <c r="B790" s="12"/>
    </row>
    <row r="791" spans="2:2" x14ac:dyDescent="0.2">
      <c r="B791" s="12"/>
    </row>
    <row r="792" spans="2:2" x14ac:dyDescent="0.2">
      <c r="B792" s="12"/>
    </row>
    <row r="793" spans="2:2" x14ac:dyDescent="0.2">
      <c r="B793" s="12"/>
    </row>
    <row r="794" spans="2:2" x14ac:dyDescent="0.2">
      <c r="B794" s="12"/>
    </row>
    <row r="795" spans="2:2" x14ac:dyDescent="0.2">
      <c r="B795" s="12"/>
    </row>
    <row r="796" spans="2:2" x14ac:dyDescent="0.2">
      <c r="B796" s="12"/>
    </row>
    <row r="797" spans="2:2" x14ac:dyDescent="0.2">
      <c r="B797" s="12"/>
    </row>
    <row r="798" spans="2:2" x14ac:dyDescent="0.2">
      <c r="B798" s="12"/>
    </row>
    <row r="799" spans="2:2" x14ac:dyDescent="0.2">
      <c r="B799" s="12"/>
    </row>
    <row r="800" spans="2:2" x14ac:dyDescent="0.2">
      <c r="B800" s="12"/>
    </row>
    <row r="801" spans="2:2" x14ac:dyDescent="0.2">
      <c r="B801" s="12"/>
    </row>
    <row r="802" spans="2:2" x14ac:dyDescent="0.2">
      <c r="B802" s="12"/>
    </row>
    <row r="803" spans="2:2" x14ac:dyDescent="0.2">
      <c r="B803" s="12"/>
    </row>
    <row r="804" spans="2:2" x14ac:dyDescent="0.2">
      <c r="B804" s="12"/>
    </row>
    <row r="805" spans="2:2" x14ac:dyDescent="0.2">
      <c r="B805" s="12"/>
    </row>
    <row r="806" spans="2:2" x14ac:dyDescent="0.2">
      <c r="B806" s="12"/>
    </row>
    <row r="807" spans="2:2" x14ac:dyDescent="0.2">
      <c r="B807" s="12"/>
    </row>
    <row r="808" spans="2:2" x14ac:dyDescent="0.2">
      <c r="B808" s="12"/>
    </row>
    <row r="809" spans="2:2" x14ac:dyDescent="0.2">
      <c r="B809" s="12"/>
    </row>
    <row r="810" spans="2:2" x14ac:dyDescent="0.2">
      <c r="B810" s="12"/>
    </row>
    <row r="811" spans="2:2" x14ac:dyDescent="0.2">
      <c r="B811" s="12"/>
    </row>
    <row r="812" spans="2:2" x14ac:dyDescent="0.2">
      <c r="B812" s="12"/>
    </row>
    <row r="813" spans="2:2" x14ac:dyDescent="0.2">
      <c r="B813" s="12"/>
    </row>
    <row r="814" spans="2:2" x14ac:dyDescent="0.2">
      <c r="B814" s="12"/>
    </row>
    <row r="815" spans="2:2" x14ac:dyDescent="0.2">
      <c r="B815" s="12"/>
    </row>
    <row r="816" spans="2:2" x14ac:dyDescent="0.2">
      <c r="B816" s="12"/>
    </row>
    <row r="817" spans="2:2" x14ac:dyDescent="0.2">
      <c r="B817" s="12"/>
    </row>
    <row r="818" spans="2:2" x14ac:dyDescent="0.2">
      <c r="B818" s="12"/>
    </row>
    <row r="819" spans="2:2" x14ac:dyDescent="0.2">
      <c r="B819" s="12"/>
    </row>
    <row r="820" spans="2:2" x14ac:dyDescent="0.2">
      <c r="B820" s="12"/>
    </row>
    <row r="821" spans="2:2" x14ac:dyDescent="0.2">
      <c r="B821" s="12"/>
    </row>
    <row r="822" spans="2:2" x14ac:dyDescent="0.2">
      <c r="B822" s="12"/>
    </row>
    <row r="823" spans="2:2" x14ac:dyDescent="0.2">
      <c r="B823" s="12"/>
    </row>
    <row r="824" spans="2:2" x14ac:dyDescent="0.2">
      <c r="B824" s="12"/>
    </row>
    <row r="825" spans="2:2" x14ac:dyDescent="0.2">
      <c r="B825" s="12"/>
    </row>
    <row r="826" spans="2:2" x14ac:dyDescent="0.2">
      <c r="B826" s="12"/>
    </row>
    <row r="827" spans="2:2" x14ac:dyDescent="0.2">
      <c r="B827" s="12"/>
    </row>
    <row r="828" spans="2:2" x14ac:dyDescent="0.2">
      <c r="B828" s="12"/>
    </row>
    <row r="829" spans="2:2" x14ac:dyDescent="0.2">
      <c r="B829" s="12"/>
    </row>
    <row r="830" spans="2:2" x14ac:dyDescent="0.2">
      <c r="B830" s="12"/>
    </row>
    <row r="831" spans="2:2" x14ac:dyDescent="0.2">
      <c r="B831" s="12"/>
    </row>
    <row r="832" spans="2:2" x14ac:dyDescent="0.2">
      <c r="B832" s="12"/>
    </row>
    <row r="833" spans="2:2" x14ac:dyDescent="0.2">
      <c r="B833" s="12"/>
    </row>
    <row r="834" spans="2:2" x14ac:dyDescent="0.2">
      <c r="B834" s="12"/>
    </row>
    <row r="835" spans="2:2" x14ac:dyDescent="0.2">
      <c r="B835" s="12"/>
    </row>
    <row r="836" spans="2:2" x14ac:dyDescent="0.2">
      <c r="B836" s="12"/>
    </row>
    <row r="837" spans="2:2" x14ac:dyDescent="0.2">
      <c r="B837" s="12"/>
    </row>
    <row r="838" spans="2:2" x14ac:dyDescent="0.2">
      <c r="B838" s="12"/>
    </row>
    <row r="839" spans="2:2" x14ac:dyDescent="0.2">
      <c r="B839" s="12"/>
    </row>
    <row r="840" spans="2:2" x14ac:dyDescent="0.2">
      <c r="B840" s="12"/>
    </row>
    <row r="841" spans="2:2" x14ac:dyDescent="0.2">
      <c r="B841" s="12"/>
    </row>
    <row r="842" spans="2:2" x14ac:dyDescent="0.2">
      <c r="B842" s="12"/>
    </row>
    <row r="843" spans="2:2" x14ac:dyDescent="0.2">
      <c r="B843" s="12"/>
    </row>
    <row r="844" spans="2:2" x14ac:dyDescent="0.2">
      <c r="B844" s="12"/>
    </row>
    <row r="845" spans="2:2" x14ac:dyDescent="0.2">
      <c r="B845" s="12"/>
    </row>
    <row r="846" spans="2:2" x14ac:dyDescent="0.2">
      <c r="B846" s="12"/>
    </row>
    <row r="847" spans="2:2" x14ac:dyDescent="0.2">
      <c r="B847" s="12"/>
    </row>
    <row r="848" spans="2:2" x14ac:dyDescent="0.2">
      <c r="B848" s="12"/>
    </row>
    <row r="849" spans="2:2" x14ac:dyDescent="0.2">
      <c r="B849" s="12"/>
    </row>
    <row r="850" spans="2:2" x14ac:dyDescent="0.2">
      <c r="B850" s="12"/>
    </row>
    <row r="851" spans="2:2" x14ac:dyDescent="0.2">
      <c r="B851" s="12"/>
    </row>
    <row r="852" spans="2:2" x14ac:dyDescent="0.2">
      <c r="B852" s="12"/>
    </row>
    <row r="853" spans="2:2" x14ac:dyDescent="0.2">
      <c r="B853" s="12"/>
    </row>
    <row r="854" spans="2:2" x14ac:dyDescent="0.2">
      <c r="B854" s="12"/>
    </row>
    <row r="855" spans="2:2" x14ac:dyDescent="0.2">
      <c r="B855" s="12"/>
    </row>
    <row r="856" spans="2:2" x14ac:dyDescent="0.2">
      <c r="B856" s="12"/>
    </row>
    <row r="857" spans="2:2" x14ac:dyDescent="0.2">
      <c r="B857" s="12"/>
    </row>
    <row r="858" spans="2:2" x14ac:dyDescent="0.2">
      <c r="B858" s="12"/>
    </row>
    <row r="859" spans="2:2" x14ac:dyDescent="0.2">
      <c r="B859" s="12"/>
    </row>
    <row r="860" spans="2:2" x14ac:dyDescent="0.2">
      <c r="B860" s="12"/>
    </row>
    <row r="861" spans="2:2" x14ac:dyDescent="0.2">
      <c r="B861" s="12"/>
    </row>
    <row r="862" spans="2:2" x14ac:dyDescent="0.2">
      <c r="B862" s="12"/>
    </row>
    <row r="863" spans="2:2" x14ac:dyDescent="0.2">
      <c r="B863" s="12"/>
    </row>
    <row r="864" spans="2:2" x14ac:dyDescent="0.2">
      <c r="B864" s="12"/>
    </row>
    <row r="865" spans="2:2" x14ac:dyDescent="0.2">
      <c r="B865" s="12"/>
    </row>
    <row r="866" spans="2:2" x14ac:dyDescent="0.2">
      <c r="B866" s="12"/>
    </row>
    <row r="867" spans="2:2" x14ac:dyDescent="0.2">
      <c r="B867" s="12"/>
    </row>
    <row r="868" spans="2:2" x14ac:dyDescent="0.2">
      <c r="B868" s="12"/>
    </row>
    <row r="869" spans="2:2" x14ac:dyDescent="0.2">
      <c r="B869" s="12"/>
    </row>
    <row r="870" spans="2:2" x14ac:dyDescent="0.2">
      <c r="B870" s="12"/>
    </row>
    <row r="871" spans="2:2" x14ac:dyDescent="0.2">
      <c r="B871" s="12"/>
    </row>
    <row r="872" spans="2:2" x14ac:dyDescent="0.2">
      <c r="B872" s="12"/>
    </row>
    <row r="873" spans="2:2" x14ac:dyDescent="0.2">
      <c r="B873" s="12"/>
    </row>
    <row r="874" spans="2:2" x14ac:dyDescent="0.2">
      <c r="B874" s="12"/>
    </row>
    <row r="875" spans="2:2" x14ac:dyDescent="0.2">
      <c r="B875" s="12"/>
    </row>
    <row r="876" spans="2:2" x14ac:dyDescent="0.2">
      <c r="B876" s="12"/>
    </row>
    <row r="877" spans="2:2" x14ac:dyDescent="0.2">
      <c r="B877" s="12"/>
    </row>
    <row r="878" spans="2:2" x14ac:dyDescent="0.2">
      <c r="B878" s="12"/>
    </row>
    <row r="879" spans="2:2" x14ac:dyDescent="0.2">
      <c r="B879" s="12"/>
    </row>
    <row r="880" spans="2:2" x14ac:dyDescent="0.2">
      <c r="B880" s="12"/>
    </row>
    <row r="881" spans="2:2" x14ac:dyDescent="0.2">
      <c r="B881" s="12"/>
    </row>
    <row r="882" spans="2:2" x14ac:dyDescent="0.2">
      <c r="B882" s="12"/>
    </row>
    <row r="883" spans="2:2" x14ac:dyDescent="0.2">
      <c r="B883" s="12"/>
    </row>
    <row r="884" spans="2:2" x14ac:dyDescent="0.2">
      <c r="B884" s="12"/>
    </row>
    <row r="885" spans="2:2" x14ac:dyDescent="0.2">
      <c r="B885" s="12"/>
    </row>
    <row r="886" spans="2:2" x14ac:dyDescent="0.2">
      <c r="B886" s="12"/>
    </row>
    <row r="887" spans="2:2" x14ac:dyDescent="0.2">
      <c r="B887" s="12"/>
    </row>
    <row r="888" spans="2:2" x14ac:dyDescent="0.2">
      <c r="B888" s="12"/>
    </row>
    <row r="889" spans="2:2" x14ac:dyDescent="0.2">
      <c r="B889" s="12"/>
    </row>
    <row r="890" spans="2:2" x14ac:dyDescent="0.2">
      <c r="B890" s="12"/>
    </row>
    <row r="891" spans="2:2" x14ac:dyDescent="0.2">
      <c r="B891" s="12"/>
    </row>
    <row r="892" spans="2:2" x14ac:dyDescent="0.2">
      <c r="B892" s="12"/>
    </row>
    <row r="893" spans="2:2" x14ac:dyDescent="0.2">
      <c r="B893" s="12"/>
    </row>
    <row r="894" spans="2:2" x14ac:dyDescent="0.2">
      <c r="B894" s="12"/>
    </row>
    <row r="895" spans="2:2" x14ac:dyDescent="0.2">
      <c r="B895" s="12"/>
    </row>
    <row r="896" spans="2:2" x14ac:dyDescent="0.2">
      <c r="B896" s="12"/>
    </row>
    <row r="897" spans="2:2" x14ac:dyDescent="0.2">
      <c r="B897" s="12"/>
    </row>
    <row r="898" spans="2:2" x14ac:dyDescent="0.2">
      <c r="B898" s="12"/>
    </row>
    <row r="899" spans="2:2" x14ac:dyDescent="0.2">
      <c r="B899" s="12"/>
    </row>
    <row r="900" spans="2:2" x14ac:dyDescent="0.2">
      <c r="B900" s="12"/>
    </row>
    <row r="901" spans="2:2" x14ac:dyDescent="0.2">
      <c r="B901" s="12"/>
    </row>
    <row r="902" spans="2:2" x14ac:dyDescent="0.2">
      <c r="B902" s="12"/>
    </row>
    <row r="903" spans="2:2" x14ac:dyDescent="0.2">
      <c r="B903" s="12"/>
    </row>
    <row r="904" spans="2:2" x14ac:dyDescent="0.2">
      <c r="B904" s="12"/>
    </row>
    <row r="905" spans="2:2" x14ac:dyDescent="0.2">
      <c r="B905" s="12"/>
    </row>
    <row r="906" spans="2:2" x14ac:dyDescent="0.2">
      <c r="B906" s="12"/>
    </row>
    <row r="907" spans="2:2" x14ac:dyDescent="0.2">
      <c r="B907" s="12"/>
    </row>
    <row r="908" spans="2:2" x14ac:dyDescent="0.2">
      <c r="B908" s="12"/>
    </row>
    <row r="909" spans="2:2" x14ac:dyDescent="0.2">
      <c r="B909" s="12"/>
    </row>
    <row r="910" spans="2:2" x14ac:dyDescent="0.2">
      <c r="B910" s="12"/>
    </row>
    <row r="911" spans="2:2" x14ac:dyDescent="0.2">
      <c r="B911" s="12"/>
    </row>
    <row r="912" spans="2:2" x14ac:dyDescent="0.2">
      <c r="B912" s="12"/>
    </row>
    <row r="913" spans="2:2" x14ac:dyDescent="0.2">
      <c r="B913" s="12"/>
    </row>
    <row r="914" spans="2:2" x14ac:dyDescent="0.2">
      <c r="B914" s="12"/>
    </row>
    <row r="915" spans="2:2" x14ac:dyDescent="0.2">
      <c r="B915" s="12"/>
    </row>
    <row r="916" spans="2:2" x14ac:dyDescent="0.2">
      <c r="B916" s="12"/>
    </row>
    <row r="917" spans="2:2" x14ac:dyDescent="0.2">
      <c r="B917" s="12"/>
    </row>
    <row r="918" spans="2:2" x14ac:dyDescent="0.2">
      <c r="B918" s="12"/>
    </row>
    <row r="919" spans="2:2" x14ac:dyDescent="0.2">
      <c r="B919" s="12"/>
    </row>
    <row r="920" spans="2:2" x14ac:dyDescent="0.2">
      <c r="B920" s="12"/>
    </row>
    <row r="921" spans="2:2" x14ac:dyDescent="0.2">
      <c r="B921" s="12"/>
    </row>
    <row r="922" spans="2:2" x14ac:dyDescent="0.2">
      <c r="B922" s="12"/>
    </row>
    <row r="923" spans="2:2" x14ac:dyDescent="0.2">
      <c r="B923" s="12"/>
    </row>
    <row r="924" spans="2:2" x14ac:dyDescent="0.2">
      <c r="B924" s="12"/>
    </row>
    <row r="925" spans="2:2" x14ac:dyDescent="0.2">
      <c r="B925" s="12"/>
    </row>
    <row r="926" spans="2:2" x14ac:dyDescent="0.2">
      <c r="B926" s="12"/>
    </row>
    <row r="927" spans="2:2" x14ac:dyDescent="0.2">
      <c r="B927" s="12"/>
    </row>
    <row r="928" spans="2:2" x14ac:dyDescent="0.2">
      <c r="B928" s="12"/>
    </row>
    <row r="929" spans="2:2" x14ac:dyDescent="0.2">
      <c r="B929" s="12"/>
    </row>
    <row r="930" spans="2:2" x14ac:dyDescent="0.2">
      <c r="B930" s="12"/>
    </row>
    <row r="931" spans="2:2" x14ac:dyDescent="0.2">
      <c r="B931" s="12"/>
    </row>
    <row r="932" spans="2:2" x14ac:dyDescent="0.2">
      <c r="B932" s="12"/>
    </row>
    <row r="933" spans="2:2" x14ac:dyDescent="0.2">
      <c r="B933" s="12"/>
    </row>
    <row r="934" spans="2:2" x14ac:dyDescent="0.2">
      <c r="B934" s="12"/>
    </row>
    <row r="935" spans="2:2" x14ac:dyDescent="0.2">
      <c r="B935" s="12"/>
    </row>
    <row r="936" spans="2:2" x14ac:dyDescent="0.2">
      <c r="B936" s="12"/>
    </row>
    <row r="937" spans="2:2" x14ac:dyDescent="0.2">
      <c r="B937" s="12"/>
    </row>
    <row r="938" spans="2:2" x14ac:dyDescent="0.2">
      <c r="B938" s="12"/>
    </row>
    <row r="939" spans="2:2" x14ac:dyDescent="0.2">
      <c r="B939" s="12"/>
    </row>
    <row r="940" spans="2:2" x14ac:dyDescent="0.2">
      <c r="B940" s="12"/>
    </row>
    <row r="941" spans="2:2" x14ac:dyDescent="0.2">
      <c r="B941" s="12"/>
    </row>
    <row r="942" spans="2:2" x14ac:dyDescent="0.2">
      <c r="B942" s="12"/>
    </row>
    <row r="943" spans="2:2" x14ac:dyDescent="0.2">
      <c r="B943" s="12"/>
    </row>
    <row r="944" spans="2:2" x14ac:dyDescent="0.2">
      <c r="B944" s="12"/>
    </row>
    <row r="945" spans="2:2" x14ac:dyDescent="0.2">
      <c r="B945" s="12"/>
    </row>
    <row r="946" spans="2:2" x14ac:dyDescent="0.2">
      <c r="B946" s="12"/>
    </row>
    <row r="947" spans="2:2" x14ac:dyDescent="0.2">
      <c r="B947" s="12"/>
    </row>
    <row r="948" spans="2:2" x14ac:dyDescent="0.2">
      <c r="B948" s="12"/>
    </row>
    <row r="949" spans="2:2" x14ac:dyDescent="0.2">
      <c r="B949" s="12"/>
    </row>
    <row r="950" spans="2:2" x14ac:dyDescent="0.2">
      <c r="B950" s="12"/>
    </row>
    <row r="951" spans="2:2" x14ac:dyDescent="0.2">
      <c r="B951" s="12"/>
    </row>
    <row r="952" spans="2:2" x14ac:dyDescent="0.2">
      <c r="B952" s="12"/>
    </row>
    <row r="953" spans="2:2" x14ac:dyDescent="0.2">
      <c r="B953" s="12"/>
    </row>
    <row r="954" spans="2:2" x14ac:dyDescent="0.2">
      <c r="B954" s="12"/>
    </row>
    <row r="955" spans="2:2" x14ac:dyDescent="0.2">
      <c r="B955" s="12"/>
    </row>
    <row r="956" spans="2:2" x14ac:dyDescent="0.2">
      <c r="B956" s="12"/>
    </row>
    <row r="957" spans="2:2" x14ac:dyDescent="0.2">
      <c r="B957" s="12"/>
    </row>
    <row r="958" spans="2:2" x14ac:dyDescent="0.2">
      <c r="B958" s="12"/>
    </row>
    <row r="959" spans="2:2" x14ac:dyDescent="0.2">
      <c r="B959" s="12"/>
    </row>
    <row r="960" spans="2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</sheetData>
  <mergeCells count="3">
    <mergeCell ref="A1:G1"/>
    <mergeCell ref="B3:E3"/>
    <mergeCell ref="B4:E4"/>
  </mergeCells>
  <phoneticPr fontId="6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Rotoplas</vt:lpstr>
      <vt:lpstr>Maseca</vt:lpstr>
      <vt:lpstr>Barcel</vt:lpstr>
      <vt:lpstr>Avícola</vt:lpstr>
      <vt:lpstr>Proteinas</vt:lpstr>
      <vt:lpstr>Mérida oeste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Hodin Escalante</cp:lastModifiedBy>
  <cp:lastPrinted>2009-10-21T18:51:17Z</cp:lastPrinted>
  <dcterms:created xsi:type="dcterms:W3CDTF">1998-07-10T20:28:39Z</dcterms:created>
  <dcterms:modified xsi:type="dcterms:W3CDTF">2013-07-30T19:35:12Z</dcterms:modified>
</cp:coreProperties>
</file>